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rdrahan NS 60-2024-6\Tender\"/>
    </mc:Choice>
  </mc:AlternateContent>
  <xr:revisionPtr revIDLastSave="0" documentId="13_ncr:1_{0E2B9199-1FFE-4858-B271-AE5A0FFB0B0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chedule Ardrahan NS" sheetId="1" r:id="rId1"/>
    <sheet name="Summary" sheetId="4" r:id="rId2"/>
  </sheets>
  <calcPr calcId="191029"/>
</workbook>
</file>

<file path=xl/calcChain.xml><?xml version="1.0" encoding="utf-8"?>
<calcChain xmlns="http://schemas.openxmlformats.org/spreadsheetml/2006/main">
  <c r="E8" i="4" l="1"/>
  <c r="F2993" i="1"/>
  <c r="F2985" i="1"/>
  <c r="F2981" i="1"/>
  <c r="F2977" i="1"/>
  <c r="F2938" i="1"/>
  <c r="F2933" i="1"/>
  <c r="F2869" i="1"/>
  <c r="F2872" i="1" s="1"/>
  <c r="F2919" i="1" s="1"/>
  <c r="E27" i="4" s="1"/>
  <c r="F2775" i="1"/>
  <c r="F2764" i="1"/>
  <c r="F2760" i="1"/>
  <c r="F2757" i="1"/>
  <c r="F2748" i="1"/>
  <c r="F2745" i="1"/>
  <c r="F2733" i="1"/>
  <c r="F2724" i="1"/>
  <c r="F2717" i="1"/>
  <c r="F2713" i="1"/>
  <c r="F2710" i="1"/>
  <c r="F2707" i="1"/>
  <c r="F2703" i="1"/>
  <c r="F2700" i="1"/>
  <c r="F2697" i="1"/>
  <c r="F2691" i="1"/>
  <c r="F2688" i="1"/>
  <c r="F2685" i="1"/>
  <c r="F2682" i="1"/>
  <c r="F2679" i="1"/>
  <c r="F2656" i="1"/>
  <c r="F2644" i="1"/>
  <c r="F2641" i="1"/>
  <c r="F2638" i="1"/>
  <c r="F2635" i="1"/>
  <c r="F2969" i="1" l="1"/>
  <c r="E28" i="4" s="1"/>
  <c r="F2669" i="1"/>
  <c r="F2672" i="1" s="1"/>
  <c r="F2719" i="1" s="1"/>
  <c r="F2722" i="1" s="1"/>
  <c r="F2769" i="1" s="1"/>
  <c r="F2772" i="1" s="1"/>
  <c r="F2819" i="1" s="1"/>
  <c r="E26" i="4" s="1"/>
  <c r="F3019" i="1"/>
  <c r="E29" i="4" s="1"/>
  <c r="F628" i="1"/>
  <c r="F631" i="1"/>
  <c r="F635" i="1"/>
  <c r="F638" i="1"/>
  <c r="F641" i="1"/>
  <c r="F645" i="1"/>
  <c r="F648" i="1"/>
  <c r="F725" i="1"/>
  <c r="F655" i="1"/>
  <c r="F621" i="1"/>
  <c r="F741" i="1"/>
  <c r="F737" i="1"/>
  <c r="F734" i="1"/>
  <c r="F731" i="1"/>
  <c r="F728" i="1"/>
  <c r="F717" i="1"/>
  <c r="F714" i="1"/>
  <c r="F702" i="1"/>
  <c r="F699" i="1"/>
  <c r="F695" i="1"/>
  <c r="F692" i="1"/>
  <c r="F689" i="1"/>
  <c r="F685" i="1"/>
  <c r="F681" i="1"/>
  <c r="F678" i="1"/>
  <c r="F675" i="1"/>
  <c r="F672" i="1"/>
  <c r="F668" i="1"/>
  <c r="F664" i="1"/>
  <c r="F652" i="1"/>
  <c r="F624" i="1"/>
  <c r="F618" i="1"/>
  <c r="F658" i="1" l="1"/>
  <c r="F661" i="1" s="1"/>
  <c r="F708" i="1" l="1"/>
  <c r="F711" i="1" s="1"/>
  <c r="F758" i="1" s="1"/>
  <c r="E5" i="4" s="1"/>
  <c r="F608" i="1" l="1"/>
  <c r="E4" i="4" s="1"/>
  <c r="F2552" i="1"/>
  <c r="F2534" i="1"/>
  <c r="F2529" i="1"/>
  <c r="F2526" i="1"/>
  <c r="F2513" i="1"/>
  <c r="F2501" i="1"/>
  <c r="F2496" i="1"/>
  <c r="F2493" i="1"/>
  <c r="F2490" i="1"/>
  <c r="F2485" i="1"/>
  <c r="F2481" i="1"/>
  <c r="F2477" i="1"/>
  <c r="F2465" i="1"/>
  <c r="F2415" i="1"/>
  <c r="F2411" i="1"/>
  <c r="F2392" i="1"/>
  <c r="F2387" i="1"/>
  <c r="F2383" i="1"/>
  <c r="F2379" i="1"/>
  <c r="F2338" i="1"/>
  <c r="F2265" i="1"/>
  <c r="F2258" i="1"/>
  <c r="F2251" i="1"/>
  <c r="F2230" i="1"/>
  <c r="F2225" i="1"/>
  <c r="F2217" i="1"/>
  <c r="F2213" i="1"/>
  <c r="F2191" i="1"/>
  <c r="F2219" i="1" l="1"/>
  <c r="F2222" i="1" s="1"/>
  <c r="F2269" i="1" s="1"/>
  <c r="F2272" i="1" s="1"/>
  <c r="F2319" i="1" s="1"/>
  <c r="F2322" i="1" s="1"/>
  <c r="F2369" i="1" s="1"/>
  <c r="F2372" i="1" s="1"/>
  <c r="F2419" i="1" s="1"/>
  <c r="F2422" i="1" s="1"/>
  <c r="F2469" i="1" s="1"/>
  <c r="F2472" i="1" s="1"/>
  <c r="F2519" i="1" s="1"/>
  <c r="F2522" i="1" s="1"/>
  <c r="F2569" i="1" s="1"/>
  <c r="F2572" i="1" s="1"/>
  <c r="F2619" i="1" s="1"/>
  <c r="E25" i="4" s="1"/>
  <c r="F1882" i="1"/>
  <c r="F1879" i="1"/>
  <c r="F1875" i="1"/>
  <c r="F1872" i="1"/>
  <c r="F1865" i="1"/>
  <c r="F1862" i="1"/>
  <c r="F1859" i="1"/>
  <c r="F1855" i="1"/>
  <c r="F1851" i="1"/>
  <c r="F1847" i="1"/>
  <c r="F1843" i="1"/>
  <c r="F1840" i="1"/>
  <c r="F1837" i="1"/>
  <c r="F1833" i="1"/>
  <c r="F1830" i="1"/>
  <c r="F1827" i="1"/>
  <c r="F1824" i="1"/>
  <c r="F1751" i="1"/>
  <c r="F1744" i="1"/>
  <c r="F1741" i="1"/>
  <c r="F1737" i="1"/>
  <c r="F1733" i="1"/>
  <c r="F1730" i="1"/>
  <c r="F1798" i="1"/>
  <c r="F1795" i="1"/>
  <c r="F1605" i="1"/>
  <c r="F1534" i="1"/>
  <c r="F1528" i="1"/>
  <c r="F1525" i="1"/>
  <c r="F1480" i="1"/>
  <c r="F1399" i="1"/>
  <c r="F1377" i="1"/>
  <c r="F1332" i="1"/>
  <c r="F1329" i="1"/>
  <c r="F1326" i="1"/>
  <c r="F1323" i="1"/>
  <c r="F1320" i="1"/>
  <c r="F1867" i="1" l="1"/>
  <c r="F1870" i="1" s="1"/>
  <c r="F1917" i="1" s="1"/>
  <c r="E19" i="4" s="1"/>
  <c r="F1566" i="1"/>
  <c r="E16" i="4" s="1"/>
  <c r="F1364" i="1"/>
  <c r="E13" i="4" s="1"/>
  <c r="F1257" i="1" l="1"/>
  <c r="F1228" i="1"/>
  <c r="F1136" i="1"/>
  <c r="F1133" i="1"/>
  <c r="F1122" i="1"/>
  <c r="F1119" i="1"/>
  <c r="F1108" i="1"/>
  <c r="F1105" i="1"/>
  <c r="F1101" i="1"/>
  <c r="F1098" i="1"/>
  <c r="F1091" i="1"/>
  <c r="F1081" i="1"/>
  <c r="F1078" i="1"/>
  <c r="F1075" i="1"/>
  <c r="F1071" i="1"/>
  <c r="F1068" i="1"/>
  <c r="F1050" i="1"/>
  <c r="F1046" i="1"/>
  <c r="F1042" i="1"/>
  <c r="F1038" i="1"/>
  <c r="F1024" i="1"/>
  <c r="F1020" i="1"/>
  <c r="F868" i="1"/>
  <c r="F865" i="1"/>
  <c r="F853" i="1"/>
  <c r="F850" i="1"/>
  <c r="F847" i="1"/>
  <c r="F844" i="1"/>
  <c r="F840" i="1"/>
  <c r="F833" i="1"/>
  <c r="F829" i="1"/>
  <c r="F826" i="1"/>
  <c r="F823" i="1"/>
  <c r="F819" i="1"/>
  <c r="F814" i="1"/>
  <c r="F806" i="1"/>
  <c r="F803" i="1"/>
  <c r="F800" i="1"/>
  <c r="F797" i="1"/>
  <c r="F794" i="1"/>
  <c r="F791" i="1"/>
  <c r="F787" i="1"/>
  <c r="F783" i="1"/>
  <c r="F780" i="1"/>
  <c r="F777" i="1"/>
  <c r="F774" i="1"/>
  <c r="F771" i="1"/>
  <c r="F2133" i="1"/>
  <c r="F2130" i="1"/>
  <c r="F2126" i="1"/>
  <c r="F2118" i="1"/>
  <c r="E23" i="4" s="1"/>
  <c r="F2068" i="1"/>
  <c r="E22" i="4" s="1"/>
  <c r="F2017" i="1"/>
  <c r="E21" i="4" s="1"/>
  <c r="F1967" i="1"/>
  <c r="E20" i="4" s="1"/>
  <c r="F1791" i="1"/>
  <c r="F1787" i="1"/>
  <c r="F1784" i="1"/>
  <c r="F1780" i="1"/>
  <c r="F1776" i="1"/>
  <c r="F1773" i="1"/>
  <c r="F1762" i="1"/>
  <c r="F1726" i="1"/>
  <c r="F1723" i="1"/>
  <c r="F1713" i="1"/>
  <c r="F1705" i="1"/>
  <c r="F1697" i="1"/>
  <c r="F1692" i="1"/>
  <c r="F1689" i="1"/>
  <c r="F1686" i="1"/>
  <c r="F1683" i="1"/>
  <c r="F1680" i="1"/>
  <c r="F1676" i="1"/>
  <c r="F1614" i="1"/>
  <c r="F1602" i="1"/>
  <c r="F1587" i="1"/>
  <c r="F1579" i="1"/>
  <c r="F1627" i="1"/>
  <c r="F1609" i="1"/>
  <c r="F1598" i="1"/>
  <c r="F1591" i="1"/>
  <c r="F1583" i="1"/>
  <c r="F1574" i="1"/>
  <c r="F1426" i="1"/>
  <c r="F1430" i="1"/>
  <c r="F1434" i="1"/>
  <c r="F1438" i="1"/>
  <c r="F1441" i="1"/>
  <c r="F1445" i="1"/>
  <c r="F1448" i="1"/>
  <c r="F1452" i="1"/>
  <c r="F1455" i="1"/>
  <c r="F1458" i="1"/>
  <c r="F1486" i="1"/>
  <c r="F1483" i="1"/>
  <c r="F1477" i="1"/>
  <c r="F1717" i="1" l="1"/>
  <c r="F1720" i="1" s="1"/>
  <c r="F1767" i="1" s="1"/>
  <c r="F1770" i="1" s="1"/>
  <c r="F1817" i="1" s="1"/>
  <c r="E18" i="4" s="1"/>
  <c r="F1617" i="1"/>
  <c r="F1620" i="1" s="1"/>
  <c r="F1667" i="1" s="1"/>
  <c r="E17" i="4" s="1"/>
  <c r="F2169" i="1"/>
  <c r="E24" i="4" s="1"/>
  <c r="F1062" i="1"/>
  <c r="F1065" i="1" s="1"/>
  <c r="F1113" i="1" s="1"/>
  <c r="F1116" i="1" s="1"/>
  <c r="F1163" i="1" s="1"/>
  <c r="E10" i="4" s="1"/>
  <c r="F809" i="1"/>
  <c r="F812" i="1" s="1"/>
  <c r="F860" i="1" s="1"/>
  <c r="F863" i="1" s="1"/>
  <c r="F911" i="1" s="1"/>
  <c r="E6" i="4" s="1"/>
  <c r="F1423" i="1"/>
  <c r="F1383" i="1"/>
  <c r="F1415" i="1" s="1"/>
  <c r="E14" i="4" s="1"/>
  <c r="F1289" i="1"/>
  <c r="F1272" i="1"/>
  <c r="F1286" i="1"/>
  <c r="F1283" i="1"/>
  <c r="F1278" i="1"/>
  <c r="F1275" i="1"/>
  <c r="F1253" i="1"/>
  <c r="F1247" i="1"/>
  <c r="F1241" i="1"/>
  <c r="F1235" i="1"/>
  <c r="F1200" i="1"/>
  <c r="F1194" i="1"/>
  <c r="F1188" i="1"/>
  <c r="F1184" i="1"/>
  <c r="F1181" i="1"/>
  <c r="F1177" i="1"/>
  <c r="F980" i="1"/>
  <c r="F1008" i="1"/>
  <c r="F1003" i="1"/>
  <c r="F1000" i="1"/>
  <c r="F997" i="1"/>
  <c r="F994" i="1"/>
  <c r="F991" i="1"/>
  <c r="F988" i="1"/>
  <c r="F985" i="1"/>
  <c r="F977" i="1"/>
  <c r="F974" i="1"/>
  <c r="F971" i="1"/>
  <c r="F938" i="1"/>
  <c r="F931" i="1"/>
  <c r="F927" i="1"/>
  <c r="F924" i="1"/>
  <c r="F920" i="1"/>
  <c r="F917" i="1"/>
  <c r="F1466" i="1" l="1"/>
  <c r="F1469" i="1" s="1"/>
  <c r="F1263" i="1"/>
  <c r="F1266" i="1" s="1"/>
  <c r="F961" i="1"/>
  <c r="E7" i="4" s="1"/>
  <c r="F1213" i="1"/>
  <c r="E11" i="4" s="1"/>
  <c r="F1011" i="1"/>
  <c r="E9" i="4" s="1"/>
  <c r="F156" i="1"/>
  <c r="F159" i="1" s="1"/>
  <c r="F207" i="1" s="1"/>
  <c r="F210" i="1" s="1"/>
  <c r="F258" i="1" s="1"/>
  <c r="F261" i="1" s="1"/>
  <c r="F303" i="1" s="1"/>
  <c r="F306" i="1" s="1"/>
  <c r="F354" i="1" s="1"/>
  <c r="F357" i="1" s="1"/>
  <c r="F405" i="1" s="1"/>
  <c r="F408" i="1" s="1"/>
  <c r="F456" i="1" s="1"/>
  <c r="F459" i="1" s="1"/>
  <c r="F506" i="1" s="1"/>
  <c r="F509" i="1" s="1"/>
  <c r="F557" i="1" s="1"/>
  <c r="E3" i="4" s="1"/>
  <c r="F1516" i="1" l="1"/>
  <c r="E15" i="4" s="1"/>
  <c r="F1314" i="1"/>
  <c r="E12" i="4" s="1"/>
</calcChain>
</file>

<file path=xl/sharedStrings.xml><?xml version="1.0" encoding="utf-8"?>
<sst xmlns="http://schemas.openxmlformats.org/spreadsheetml/2006/main" count="2439" uniqueCount="1149">
  <si>
    <t>A</t>
  </si>
  <si>
    <t>B</t>
  </si>
  <si>
    <t>C</t>
  </si>
  <si>
    <t>m²</t>
  </si>
  <si>
    <t>m³</t>
  </si>
  <si>
    <t>D</t>
  </si>
  <si>
    <t>E</t>
  </si>
  <si>
    <t>F</t>
  </si>
  <si>
    <t>G</t>
  </si>
  <si>
    <t>m</t>
  </si>
  <si>
    <t>Total to Summary</t>
  </si>
  <si>
    <t>No</t>
  </si>
  <si>
    <t>Ref</t>
  </si>
  <si>
    <t>Item</t>
  </si>
  <si>
    <t>Qty</t>
  </si>
  <si>
    <t>Unit</t>
  </si>
  <si>
    <t>Rate</t>
  </si>
  <si>
    <t>H</t>
  </si>
  <si>
    <t>I</t>
  </si>
  <si>
    <t>J</t>
  </si>
  <si>
    <t>INTERNAL WALLS</t>
  </si>
  <si>
    <t>K</t>
  </si>
  <si>
    <t>SUMMARY</t>
  </si>
  <si>
    <t>Building Substructure</t>
  </si>
  <si>
    <t>External Walls</t>
  </si>
  <si>
    <t>Internal Walls</t>
  </si>
  <si>
    <t>Ceiling Finishes</t>
  </si>
  <si>
    <t>Roof Finishes</t>
  </si>
  <si>
    <t>Amount €</t>
  </si>
  <si>
    <r>
      <t>Add</t>
    </r>
    <r>
      <rPr>
        <sz val="12"/>
        <rFont val="Times New Roman"/>
        <family val="1"/>
      </rPr>
      <t xml:space="preserve"> VAT @ 13.5%</t>
    </r>
  </si>
  <si>
    <t>C/fwd</t>
  </si>
  <si>
    <t>B/fwd</t>
  </si>
  <si>
    <t>Electrical Services</t>
  </si>
  <si>
    <t>Painting &amp; Decorating</t>
  </si>
  <si>
    <t>Prepared Site</t>
  </si>
  <si>
    <t>General Preliminaries</t>
  </si>
  <si>
    <t>PROJECT DETAILS</t>
  </si>
  <si>
    <t>The Employers Is:</t>
  </si>
  <si>
    <t>Co Galway</t>
  </si>
  <si>
    <t>The Engineers Are:</t>
  </si>
  <si>
    <t>The Quantity Surveyors Are:</t>
  </si>
  <si>
    <t>Michael Higgins &amp; Associates</t>
  </si>
  <si>
    <t>Bothar Na Mine</t>
  </si>
  <si>
    <t>Ballybane</t>
  </si>
  <si>
    <t>Galway</t>
  </si>
  <si>
    <t>GENERAL PRELIMINARIES</t>
  </si>
  <si>
    <t>The Project</t>
  </si>
  <si>
    <t>The Site</t>
  </si>
  <si>
    <t xml:space="preserve">The public road shall be swept regularly to avoid build up of </t>
  </si>
  <si>
    <t xml:space="preserve">loose materials etc relating to works on site.  Any damage to </t>
  </si>
  <si>
    <t xml:space="preserve">public road, carpark &amp; grassed areas will be repaired by </t>
  </si>
  <si>
    <t xml:space="preserve">the contractor. </t>
  </si>
  <si>
    <t>Site Visits</t>
  </si>
  <si>
    <t>Site visits can be arranged through the architect</t>
  </si>
  <si>
    <t>The Contract</t>
  </si>
  <si>
    <t>The contract shall be the standard RIAI contract where quantities</t>
  </si>
  <si>
    <t>do not form part of the contract</t>
  </si>
  <si>
    <t>Appendix to Contract</t>
  </si>
  <si>
    <r>
      <rPr>
        <b/>
        <sz val="12"/>
        <rFont val="Times New Roman"/>
        <family val="1"/>
      </rPr>
      <t>Designated Date</t>
    </r>
    <r>
      <rPr>
        <sz val="12"/>
        <rFont val="Times New Roman"/>
        <family val="1"/>
      </rPr>
      <t xml:space="preserve"> - Tender Date</t>
    </r>
  </si>
  <si>
    <r>
      <rPr>
        <b/>
        <sz val="12"/>
        <rFont val="Times New Roman"/>
        <family val="1"/>
      </rPr>
      <t>Minimum Sum of Public Liability Insurances</t>
    </r>
    <r>
      <rPr>
        <sz val="12"/>
        <rFont val="Times New Roman"/>
        <family val="1"/>
      </rPr>
      <t xml:space="preserve"> - €  6.50 Million</t>
    </r>
  </si>
  <si>
    <r>
      <rPr>
        <b/>
        <sz val="12"/>
        <rFont val="Times New Roman"/>
        <family val="1"/>
      </rPr>
      <t xml:space="preserve">Minimum Sum of Employers Liability Insurances </t>
    </r>
    <r>
      <rPr>
        <sz val="12"/>
        <rFont val="Times New Roman"/>
        <family val="1"/>
      </rPr>
      <t>- €13 Million</t>
    </r>
  </si>
  <si>
    <r>
      <rPr>
        <b/>
        <sz val="12"/>
        <rFont val="Times New Roman"/>
        <family val="1"/>
      </rPr>
      <t>Date of Site Possession</t>
    </r>
    <r>
      <rPr>
        <sz val="12"/>
        <rFont val="Times New Roman"/>
        <family val="1"/>
      </rPr>
      <t xml:space="preserve"> - To Be Agreed</t>
    </r>
  </si>
  <si>
    <r>
      <rPr>
        <b/>
        <sz val="12"/>
        <rFont val="Times New Roman"/>
        <family val="1"/>
      </rPr>
      <t>Date for Completion</t>
    </r>
    <r>
      <rPr>
        <sz val="12"/>
        <rFont val="Times New Roman"/>
        <family val="1"/>
      </rPr>
      <t xml:space="preserve"> - To Be Agreed</t>
    </r>
  </si>
  <si>
    <r>
      <rPr>
        <b/>
        <sz val="12"/>
        <rFont val="Times New Roman"/>
        <family val="1"/>
      </rPr>
      <t>Liquidated and Ascertained Damages</t>
    </r>
    <r>
      <rPr>
        <sz val="12"/>
        <rFont val="Times New Roman"/>
        <family val="1"/>
      </rPr>
      <t xml:space="preserve"> - €500.00 / week</t>
    </r>
  </si>
  <si>
    <r>
      <rPr>
        <b/>
        <sz val="12"/>
        <rFont val="Times New Roman"/>
        <family val="1"/>
      </rPr>
      <t>Defects Liability Period</t>
    </r>
    <r>
      <rPr>
        <sz val="12"/>
        <rFont val="Times New Roman"/>
        <family val="1"/>
      </rPr>
      <t xml:space="preserve"> - 12 Months</t>
    </r>
  </si>
  <si>
    <r>
      <rPr>
        <b/>
        <sz val="12"/>
        <rFont val="Times New Roman"/>
        <family val="1"/>
      </rPr>
      <t>Period of Interim Certificates</t>
    </r>
    <r>
      <rPr>
        <sz val="12"/>
        <rFont val="Times New Roman"/>
        <family val="1"/>
      </rPr>
      <t xml:space="preserve"> - 4 Weeks</t>
    </r>
  </si>
  <si>
    <r>
      <rPr>
        <b/>
        <sz val="12"/>
        <rFont val="Times New Roman"/>
        <family val="1"/>
      </rPr>
      <t xml:space="preserve">Period of Issue of Interim Certificates </t>
    </r>
    <r>
      <rPr>
        <sz val="12"/>
        <rFont val="Times New Roman"/>
        <family val="1"/>
      </rPr>
      <t>- 10 Days</t>
    </r>
  </si>
  <si>
    <r>
      <rPr>
        <b/>
        <sz val="12"/>
        <rFont val="Times New Roman"/>
        <family val="1"/>
      </rPr>
      <t xml:space="preserve">Period of Honoring Certificates </t>
    </r>
    <r>
      <rPr>
        <sz val="12"/>
        <rFont val="Times New Roman"/>
        <family val="1"/>
      </rPr>
      <t>-10 Days</t>
    </r>
  </si>
  <si>
    <r>
      <rPr>
        <b/>
        <sz val="12"/>
        <rFont val="Times New Roman"/>
        <family val="1"/>
      </rPr>
      <t>Percentage of Certified value retained</t>
    </r>
    <r>
      <rPr>
        <sz val="12"/>
        <rFont val="Times New Roman"/>
        <family val="1"/>
      </rPr>
      <t xml:space="preserve"> - 5%</t>
    </r>
  </si>
  <si>
    <r>
      <rPr>
        <b/>
        <sz val="12"/>
        <rFont val="Times New Roman"/>
        <family val="1"/>
      </rPr>
      <t xml:space="preserve">Period for Final Measurement </t>
    </r>
    <r>
      <rPr>
        <sz val="12"/>
        <rFont val="Times New Roman"/>
        <family val="1"/>
      </rPr>
      <t xml:space="preserve">- 12 Months </t>
    </r>
  </si>
  <si>
    <r>
      <rPr>
        <b/>
        <sz val="12"/>
        <rFont val="Times New Roman"/>
        <family val="1"/>
      </rPr>
      <t>Period of Serving Notice of Arbitration</t>
    </r>
    <r>
      <rPr>
        <sz val="12"/>
        <rFont val="Times New Roman"/>
        <family val="1"/>
      </rPr>
      <t xml:space="preserve"> -14 Days</t>
    </r>
  </si>
  <si>
    <t>GP/1</t>
  </si>
  <si>
    <t xml:space="preserve">Definitions &amp; Explanations </t>
  </si>
  <si>
    <t>Proprietary Names and Rates</t>
  </si>
  <si>
    <t>Where the Phrase "or other approved" is used the rates or prices</t>
  </si>
  <si>
    <t>shall be held to be based on the particular commodity specified</t>
  </si>
  <si>
    <t>Prime Cost Sums</t>
  </si>
  <si>
    <t xml:space="preserve">Any sum quoted in the Contract Documents as a Prime Cost </t>
  </si>
  <si>
    <t xml:space="preserve">Sum or PC Sum shall include all duties, freight and delivery </t>
  </si>
  <si>
    <t xml:space="preserve">charges relating to the goods and services supplied.  Submit to </t>
  </si>
  <si>
    <t xml:space="preserve">the Architect original invoices and statements from Nominated </t>
  </si>
  <si>
    <t xml:space="preserve">Suppliers or Nominated Sub-Contractors relating to such </t>
  </si>
  <si>
    <t xml:space="preserve">Prime Cost Sums. </t>
  </si>
  <si>
    <t>No builders discount, profit or attendances are included in the</t>
  </si>
  <si>
    <t>PC Sum figures and should be added by contractor if required</t>
  </si>
  <si>
    <t>Supplied Goods</t>
  </si>
  <si>
    <t xml:space="preserve">Where materials and components are to be supplied by </t>
  </si>
  <si>
    <t xml:space="preserve">Nominated Suppliers under Prime Cost or Provisional Sums, </t>
  </si>
  <si>
    <t>whether specified to be fixed only or otherwise used or</t>
  </si>
  <si>
    <t xml:space="preserve">incorporated in the works, contractors shall include taking </t>
  </si>
  <si>
    <t xml:space="preserve">delivery, storage and being responsible for safe keeping, </t>
  </si>
  <si>
    <t xml:space="preserve">assembly, hoisting, placing in position and fixing, providing all </t>
  </si>
  <si>
    <t xml:space="preserve">necessary materials for fixing, returning packing materials, </t>
  </si>
  <si>
    <t xml:space="preserve">carriage paid to the Nominated Supplier in good condition and </t>
  </si>
  <si>
    <t>obtaining credits for them.</t>
  </si>
  <si>
    <t>Variation</t>
  </si>
  <si>
    <t>A Variation shall be deemed to be an alteration arising from the</t>
  </si>
  <si>
    <t>Architects instructions to the extent or quality of the works</t>
  </si>
  <si>
    <t>as expressed or implied in the Contract Documents</t>
  </si>
  <si>
    <t>Regulations</t>
  </si>
  <si>
    <t>Allow works shall comply with the following:</t>
  </si>
  <si>
    <t>a)</t>
  </si>
  <si>
    <t>The Current Irish building regulations</t>
  </si>
  <si>
    <t>b)</t>
  </si>
  <si>
    <t>Relevant CE certificates required for all products used</t>
  </si>
  <si>
    <t>GP/2</t>
  </si>
  <si>
    <t>Materials &amp; Workmanship</t>
  </si>
  <si>
    <t xml:space="preserve">All materials will be of the best quality of the type specified </t>
  </si>
  <si>
    <t>All workmanship shall be of a high standard and carried out by</t>
  </si>
  <si>
    <t>properly qualified persons</t>
  </si>
  <si>
    <t xml:space="preserve">Samples </t>
  </si>
  <si>
    <t xml:space="preserve">Samples of all materials, manufactured articles etc shall be </t>
  </si>
  <si>
    <t xml:space="preserve">provided to the architect for approval prior to fixing </t>
  </si>
  <si>
    <t>Hidden Costs</t>
  </si>
  <si>
    <t xml:space="preserve">Rates are to include for all necessary Temporary </t>
  </si>
  <si>
    <t>Works, Delivery Costs, Taxes, Duties, License Costs, etc.</t>
  </si>
  <si>
    <t>necessary to complete the items of work in position</t>
  </si>
  <si>
    <t>Fixing &amp; Fixings</t>
  </si>
  <si>
    <t>The Contractor is to include for fixing items including</t>
  </si>
  <si>
    <t xml:space="preserve">supply of recommended fixings, referred to in the documents, </t>
  </si>
  <si>
    <t>strictly in accordance with manufacturers printed instructions</t>
  </si>
  <si>
    <t>Schedule of Rates</t>
  </si>
  <si>
    <r>
      <t xml:space="preserve">The works listed in this schedule are for </t>
    </r>
    <r>
      <rPr>
        <b/>
        <u/>
        <sz val="12"/>
        <rFont val="Times New Roman"/>
        <family val="1"/>
      </rPr>
      <t>convenience of pricing only.</t>
    </r>
  </si>
  <si>
    <t>The contractor will satisfy themselves that all work necessary</t>
  </si>
  <si>
    <t>for the proper completion of the works is included in their tender.</t>
  </si>
  <si>
    <t>Tender Expenses</t>
  </si>
  <si>
    <t>The tenderer will not be remunerated for any costs</t>
  </si>
  <si>
    <t>or expenses incurred in the preparation of his tender</t>
  </si>
  <si>
    <t>Tender Acceptance</t>
  </si>
  <si>
    <t>Tenders will be considered for acceptance taking</t>
  </si>
  <si>
    <t>all relevant matters into account including contract period,</t>
  </si>
  <si>
    <t xml:space="preserve">past record etc.  The Employer does not bind himself to </t>
  </si>
  <si>
    <t>accept the lowest or any tender</t>
  </si>
  <si>
    <t>GP/3</t>
  </si>
  <si>
    <t>Sub-Letting</t>
  </si>
  <si>
    <t>Labour Costs</t>
  </si>
  <si>
    <t xml:space="preserve">Only fully qualified and competent unionised local labour is to </t>
  </si>
  <si>
    <t xml:space="preserve">be used. Provide for all costs in respect of labour including </t>
  </si>
  <si>
    <t>costs of the following and any other Statutory Act, Regulations</t>
  </si>
  <si>
    <t>or obligations etc., affecting labour generally as follows:</t>
  </si>
  <si>
    <t>Social Welfare Acts</t>
  </si>
  <si>
    <t>Conditions of Employment Acts</t>
  </si>
  <si>
    <t>Insurance (Intermittent Employment) Act</t>
  </si>
  <si>
    <t>Holiday (Employees) Act</t>
  </si>
  <si>
    <t>Redundancy Payments Acts</t>
  </si>
  <si>
    <t>Industrial Training Acts</t>
  </si>
  <si>
    <t>Factories Act</t>
  </si>
  <si>
    <t>Building Safety, Health and Welfare Regulations</t>
  </si>
  <si>
    <t>Minimum Notice and Terms of Employment Act</t>
  </si>
  <si>
    <t>Anti-Discrimination (Pay) Act</t>
  </si>
  <si>
    <t>Protection of Young Persons Employment Act</t>
  </si>
  <si>
    <t>Protection of Employment Act</t>
  </si>
  <si>
    <t>Unfair Dismissals Act</t>
  </si>
  <si>
    <t>Employment Equality Act</t>
  </si>
  <si>
    <t>Travelling time, Expenses, Fares, Transport</t>
  </si>
  <si>
    <t>Guaranteed time</t>
  </si>
  <si>
    <t>Overtime Costs</t>
  </si>
  <si>
    <t>Non-Productive Overtime Costs</t>
  </si>
  <si>
    <t>Incentive and Bonus Payments</t>
  </si>
  <si>
    <t>Safety, Health and Welfare at Work</t>
  </si>
  <si>
    <t>Sick Pay Disbursements</t>
  </si>
  <si>
    <t>Country Money</t>
  </si>
  <si>
    <t>Pensions etc.</t>
  </si>
  <si>
    <t>Safe Pass Regulations</t>
  </si>
  <si>
    <t>GP/4</t>
  </si>
  <si>
    <t>Scaffolding &amp; Hoisting</t>
  </si>
  <si>
    <t>The Contractors requirements in this regard are to be agreed</t>
  </si>
  <si>
    <t>in advance</t>
  </si>
  <si>
    <t>Plant Supply &amp; Maintenance</t>
  </si>
  <si>
    <t>The contractor is to provide, maintain and remove on</t>
  </si>
  <si>
    <t>completion all support scaffolding, falsework, vibrators, tools</t>
  </si>
  <si>
    <t>and other equipment necessary to carry out the works</t>
  </si>
  <si>
    <t>Plant &amp; Labour Records</t>
  </si>
  <si>
    <t xml:space="preserve">The contractor is to keep comprehensive records of all labour </t>
  </si>
  <si>
    <t>and plant on site and is to have them available for inspection</t>
  </si>
  <si>
    <t>at site meetings</t>
  </si>
  <si>
    <t>Power &amp; Light</t>
  </si>
  <si>
    <t>Provide all necessary power and light for works including pay</t>
  </si>
  <si>
    <t>all charges</t>
  </si>
  <si>
    <t>Water</t>
  </si>
  <si>
    <t>Provide adequate supply of clean water for the works including</t>
  </si>
  <si>
    <t>pay all charges</t>
  </si>
  <si>
    <t>Site Conditions</t>
  </si>
  <si>
    <t>The tenderer is to familiarize himself / herself with all aspects of</t>
  </si>
  <si>
    <t>the site including surrounding Buildings, Features, Restrictions,</t>
  </si>
  <si>
    <t>Access etc. including all necessary prior consultation with</t>
  </si>
  <si>
    <t>entertained out of failure to adequately carry out this function</t>
  </si>
  <si>
    <t>Underground Services</t>
  </si>
  <si>
    <t xml:space="preserve">Protect all underground service encountered during the execution </t>
  </si>
  <si>
    <t>of the works.  The Contractor will make good any damage caused</t>
  </si>
  <si>
    <t>by sub-contractors, suppliers etc</t>
  </si>
  <si>
    <t>GP/5</t>
  </si>
  <si>
    <t>Surrounding Access</t>
  </si>
  <si>
    <t>Unrestricted access is to be maintained at all times to adjoining</t>
  </si>
  <si>
    <t>premises, surrounding roads etc. All roads and paths are to be</t>
  </si>
  <si>
    <t>kept continuously clean</t>
  </si>
  <si>
    <t>Parking Restrictions</t>
  </si>
  <si>
    <t>Traffic Section and make whatever arrangements necessary</t>
  </si>
  <si>
    <t>to minimize traffic disruption</t>
  </si>
  <si>
    <t>Temporary Buildings</t>
  </si>
  <si>
    <t>Provide temporary stores, offices and sanitary accommodation</t>
  </si>
  <si>
    <t xml:space="preserve">for own us and use by sub-contractors. Suitable </t>
  </si>
  <si>
    <t xml:space="preserve">accommodation for site meetings to be provided including </t>
  </si>
  <si>
    <t>heating and lighting to architects satisfaction</t>
  </si>
  <si>
    <t>Noise Level</t>
  </si>
  <si>
    <t xml:space="preserve">Noise levels are to be kept to a minimum with noisy activities </t>
  </si>
  <si>
    <t>to be carried out only during normal working hours but not on</t>
  </si>
  <si>
    <t>Sundays.  All plant items are to be fitted with adequate silencers</t>
  </si>
  <si>
    <t>Working Hours</t>
  </si>
  <si>
    <t xml:space="preserve">Working hours shall be between 8.00am and 6.00pm from </t>
  </si>
  <si>
    <t>Monday to Friday and 9.00am and 3.00pm on Saturday</t>
  </si>
  <si>
    <t>Access for Consultants</t>
  </si>
  <si>
    <t xml:space="preserve">The Contractor is to provide for unrestricted access to the site </t>
  </si>
  <si>
    <t>for the Consultants, Client and Clients Representatives during</t>
  </si>
  <si>
    <t>normal working hours.  Access to the works at other times is to</t>
  </si>
  <si>
    <t>be made available by appointment</t>
  </si>
  <si>
    <t>Administration</t>
  </si>
  <si>
    <t>The Contractor is to provide for all necessary off site management</t>
  </si>
  <si>
    <t>and administration costs including the hiring of consultants etc</t>
  </si>
  <si>
    <t>as necessary</t>
  </si>
  <si>
    <t>GP/6</t>
  </si>
  <si>
    <t>Management Costs</t>
  </si>
  <si>
    <t xml:space="preserve">The Contractor is to provide adequate fulltime suitably </t>
  </si>
  <si>
    <t>qualified supervisory staff on site at all times.  The contractors</t>
  </si>
  <si>
    <t>management arrangements shall be agreed with the architect</t>
  </si>
  <si>
    <t>Programme of Works</t>
  </si>
  <si>
    <t>The Contractor is to provide an outline programme of works</t>
  </si>
  <si>
    <t xml:space="preserve">and a detailed method statement in compliance with main </t>
  </si>
  <si>
    <t>programme on request</t>
  </si>
  <si>
    <t>Attendances on Sub Contractors</t>
  </si>
  <si>
    <t>The contractor shall provide for general attendances on</t>
  </si>
  <si>
    <t xml:space="preserve">Nominated sub-contractors and public authorities engaged in </t>
  </si>
  <si>
    <t xml:space="preserve">works for the duration of the contract.  Provide all builders </t>
  </si>
  <si>
    <t xml:space="preserve">works in connection with works by nominated sub contractors.  </t>
  </si>
  <si>
    <t xml:space="preserve">Ensure that all sub contractors are compliant with the conditions </t>
  </si>
  <si>
    <t>of the main contract.</t>
  </si>
  <si>
    <t>Setting Out</t>
  </si>
  <si>
    <t xml:space="preserve">Set out the works in accordance with the drawings.  Establish </t>
  </si>
  <si>
    <t xml:space="preserve">base reference lines for setting out the works and set out </t>
  </si>
  <si>
    <t xml:space="preserve">additional lines as required.  Establish a master bench mark </t>
  </si>
  <si>
    <t xml:space="preserve">on site for the duration of the contract.  The allowable deviation </t>
  </si>
  <si>
    <t xml:space="preserve">between an reference level and the master bench mark will be </t>
  </si>
  <si>
    <t>plus or minus 3mm</t>
  </si>
  <si>
    <t>Cleaning &amp; Disposal</t>
  </si>
  <si>
    <t xml:space="preserve">The contractor is to include for cleaning and disposal of debris </t>
  </si>
  <si>
    <t>off site on a continuous basis. Prior to handover comprehensive</t>
  </si>
  <si>
    <t>professional cleaning internally and externally of all areas of the</t>
  </si>
  <si>
    <t>works is to be carried out.</t>
  </si>
  <si>
    <t xml:space="preserve">The contractor will provide for the drying out of the works to </t>
  </si>
  <si>
    <t>meet the requirement of the programme</t>
  </si>
  <si>
    <t>GP/7</t>
  </si>
  <si>
    <t>Drying the Works</t>
  </si>
  <si>
    <t xml:space="preserve">Dry out the works to facilitate progress and to prevent damage </t>
  </si>
  <si>
    <t xml:space="preserve">to the works.  Do not use the permanent Heating System to dry </t>
  </si>
  <si>
    <t xml:space="preserve">out the works.  </t>
  </si>
  <si>
    <t>Enclosure of Site</t>
  </si>
  <si>
    <t>Enclose the site to prevent unauthorized entry or trespass to</t>
  </si>
  <si>
    <t>the satisfaction of the client &amp; architect</t>
  </si>
  <si>
    <t>Samples</t>
  </si>
  <si>
    <t>The Sub-contractor is to provide, where requested, samples of</t>
  </si>
  <si>
    <t>materials and/or standard of workmanship for the approval of</t>
  </si>
  <si>
    <t>the consultants.  In addition documentary evidence of quality and</t>
  </si>
  <si>
    <t xml:space="preserve">suitability is to be provided where alternative materials to those </t>
  </si>
  <si>
    <t>are being proposed for use</t>
  </si>
  <si>
    <t>Health &amp; Safety</t>
  </si>
  <si>
    <t>The contractor is to include for complying with the safety, health</t>
  </si>
  <si>
    <t>&amp; welfare at work acts and regulations current at the date of</t>
  </si>
  <si>
    <t>tender.</t>
  </si>
  <si>
    <t xml:space="preserve">The contractor will be appointed by the client as project </t>
  </si>
  <si>
    <t xml:space="preserve">supervisor for the construction stage (PSCS) in respect of the </t>
  </si>
  <si>
    <t xml:space="preserve">project in relation to the safety, health &amp; welfare at work regulations.  </t>
  </si>
  <si>
    <t xml:space="preserve">The contractor should include here for all costs for the provision </t>
  </si>
  <si>
    <t>of  these services.</t>
  </si>
  <si>
    <t xml:space="preserve">The Contractor will include for the provision of all necessary </t>
  </si>
  <si>
    <t>information to enable the preparation of the safety file.</t>
  </si>
  <si>
    <t>Insurances</t>
  </si>
  <si>
    <t xml:space="preserve">The contractor shall comply with and provide documentary </t>
  </si>
  <si>
    <t>evidence of all Insurance requirements strictly in accordance</t>
  </si>
  <si>
    <t>with Contract.  The Employer is to be notified immediately in</t>
  </si>
  <si>
    <t xml:space="preserve">writing of any claim whatsoever arising out of the works </t>
  </si>
  <si>
    <t>Employees Liability - €13,000,000.00</t>
  </si>
  <si>
    <t>Public Liability - €6,500,000.00</t>
  </si>
  <si>
    <t>All Risks</t>
  </si>
  <si>
    <t>GP/8</t>
  </si>
  <si>
    <t>Inspection Protocols</t>
  </si>
  <si>
    <t>The builder shall facilitate random inspections by the assigned</t>
  </si>
  <si>
    <t>certifier and provide in timely manner all certificates &amp; test</t>
  </si>
  <si>
    <t>results required</t>
  </si>
  <si>
    <t>Hand Over File</t>
  </si>
  <si>
    <t xml:space="preserve">Contractor to provide fully completed hand over file including </t>
  </si>
  <si>
    <t xml:space="preserve">but not limited to, CE certification of all materials, commissioning </t>
  </si>
  <si>
    <t>certs for all services and as built drawings etc</t>
  </si>
  <si>
    <t>Covid-19</t>
  </si>
  <si>
    <t>The contractor is to include for any costs in relation to compliance</t>
  </si>
  <si>
    <t>with Government, HSE or WHO guidelines &amp; directives in relation</t>
  </si>
  <si>
    <t>to Covid-19</t>
  </si>
  <si>
    <t>GP/9</t>
  </si>
  <si>
    <t>The contractor will take all necessary precautions to avoid nuisance</t>
  </si>
  <si>
    <t>caused by construction traffic and all obstructions at any time.</t>
  </si>
  <si>
    <t>No major items of work are to be sublet without the consent of</t>
  </si>
  <si>
    <t xml:space="preserve">the Consultants.  Only properly registered, reputable Sub-Contractors </t>
  </si>
  <si>
    <t>are to be engaged on the works</t>
  </si>
  <si>
    <t>The contractor will provide access scaffolding, use of  teleporter</t>
  </si>
  <si>
    <t xml:space="preserve">and / or concrete pouring plant as required. </t>
  </si>
  <si>
    <t>IW/1</t>
  </si>
  <si>
    <t>IWC/1</t>
  </si>
  <si>
    <t>Signed:</t>
  </si>
  <si>
    <t>Company:</t>
  </si>
  <si>
    <t>Board of Management</t>
  </si>
  <si>
    <t>Brendan Slevin &amp; Associates</t>
  </si>
  <si>
    <t>No 7 Mill Courtyard</t>
  </si>
  <si>
    <t>Bridge Street</t>
  </si>
  <si>
    <t>Gort</t>
  </si>
  <si>
    <t>Ardrahan NS</t>
  </si>
  <si>
    <t>Labane</t>
  </si>
  <si>
    <t>Contact Brendan Slevin 086 2342657</t>
  </si>
  <si>
    <t>Galway County Council and other Authorities.  No claim will be</t>
  </si>
  <si>
    <t>Ditto (1300mm long)</t>
  </si>
  <si>
    <t xml:space="preserve">100 x 150mm Heavy duty precast concrete lintel over ope </t>
  </si>
  <si>
    <t>(2050mm long)</t>
  </si>
  <si>
    <t xml:space="preserve">100mm Blockwork (7N) in internal walls </t>
  </si>
  <si>
    <t>Structural ties between new 100mm blockwork and existing cavity</t>
  </si>
  <si>
    <t xml:space="preserve">walls </t>
  </si>
  <si>
    <t>Ditto between new 100mm blockwork and concrete column</t>
  </si>
  <si>
    <t>(3225mm high)</t>
  </si>
  <si>
    <t>215mm Blockwork (7N) in internal walls</t>
  </si>
  <si>
    <t>CONCRETE WINDPOSTS &amp; BANDBEAMS</t>
  </si>
  <si>
    <t xml:space="preserve"> + </t>
  </si>
  <si>
    <t>Note</t>
  </si>
  <si>
    <t>Reinforced insitu grade C28/35 concrete vibrated into position</t>
  </si>
  <si>
    <t>In band beams (cross sectional area n.e 0.10m²)</t>
  </si>
  <si>
    <t>Formwork fair finish including all necessary falsework, ties,</t>
  </si>
  <si>
    <t>patent mould oil etc</t>
  </si>
  <si>
    <t>Kicker to 215 x 215mm windpost</t>
  </si>
  <si>
    <t>Formwork to four sides of 215 x 215mm windpost</t>
  </si>
  <si>
    <t xml:space="preserve">Formwork to both sides of 225mm high band beam </t>
  </si>
  <si>
    <t>CWB/1</t>
  </si>
  <si>
    <t xml:space="preserve">Supply, cut, bend and fix high yield bar reinforcement </t>
  </si>
  <si>
    <t>complete including tying wire and spacers</t>
  </si>
  <si>
    <t xml:space="preserve">Per schedule </t>
  </si>
  <si>
    <t>kgs</t>
  </si>
  <si>
    <t>Refer to Drawings CR-10 &amp; 11</t>
  </si>
  <si>
    <t>In 215 x 215mm windposts (11 No)</t>
  </si>
  <si>
    <t>In 450 x 215mm ditto (7 No)</t>
  </si>
  <si>
    <t>Ditto (cross sectional area between 0.10 &amp; 0.30m²)</t>
  </si>
  <si>
    <t>Ditto to 450 x 215mm ditto</t>
  </si>
  <si>
    <t>Ditto of 450 x 215mm ditto</t>
  </si>
  <si>
    <t>Ditto of 595mm high ditto</t>
  </si>
  <si>
    <t>Extra over for formwork to soffit over opes (215mm wide)</t>
  </si>
  <si>
    <t>EXTERNAL WALLS COMPLETION</t>
  </si>
  <si>
    <t>CR-21</t>
  </si>
  <si>
    <t>Refer to window &amp; door schedules per drawings CR-20 &amp;</t>
  </si>
  <si>
    <t xml:space="preserve">White UPVC double glazed windows per specification </t>
  </si>
  <si>
    <t>(Drawing CR-20)</t>
  </si>
  <si>
    <t>(overall size 500 x 1455mm) - Type A</t>
  </si>
  <si>
    <t>(overall size 1350 x 1755mm) - Type B</t>
  </si>
  <si>
    <t>Ditto Ref WLO-07 (overall size 600 x 1755mm) - Type D</t>
  </si>
  <si>
    <t>Supply &amp; fix corner window unit complete Ref WLO-08</t>
  </si>
  <si>
    <t>Supply &amp; fix corner window unit complete Ref WLO-06</t>
  </si>
  <si>
    <t>Hardwood windows per specification (Drawing CR-20)</t>
  </si>
  <si>
    <t>Hardwood door per specification (Drawing CR-21)</t>
  </si>
  <si>
    <t xml:space="preserve">Supply &amp; fix single door and frame unit including ironmongery </t>
  </si>
  <si>
    <t>complete Ref EDLO-01 (overall size 1200 x 2100mm) - Type G</t>
  </si>
  <si>
    <t>EWC/1</t>
  </si>
  <si>
    <t>INTERNAL WALLS COMPLETION</t>
  </si>
  <si>
    <t xml:space="preserve">Supply of ironmongery per schedule </t>
  </si>
  <si>
    <t>Single 1/2hr fire rated 44mm thick solid core paint grade plywood</t>
  </si>
  <si>
    <t xml:space="preserve">veneer door with vision panel complete including frame, </t>
  </si>
  <si>
    <t>intumescent and smoke seals, glazing and fix only ironmongery</t>
  </si>
  <si>
    <t>(overall size 1000 x 2100mm) - Type A</t>
  </si>
  <si>
    <t>veneer door complete including frame, intumescent and smoke</t>
  </si>
  <si>
    <t>seals and fix only ironmongery (hardware set Ref 01)</t>
  </si>
  <si>
    <t>Single non fire rated 44mm thick solid core paint grade plywood</t>
  </si>
  <si>
    <t>veneer door with vision panel complete including frame, glazing</t>
  </si>
  <si>
    <t>(overall size 900 x 2100mm) - Type C</t>
  </si>
  <si>
    <t>Single non fire rated 44mm thick solid core paint grade  plywood</t>
  </si>
  <si>
    <t>(overall size 900 x 2100mm) - Type D</t>
  </si>
  <si>
    <t xml:space="preserve">Set of double 1/2hr fire rated 44m thick solid core paint grade </t>
  </si>
  <si>
    <t>100 x 25mm Moulded red deal architraves</t>
  </si>
  <si>
    <t>150 x 20mm Moulded red deal skirting board</t>
  </si>
  <si>
    <t>Refer to door schedule per Drawing CR-21</t>
  </si>
  <si>
    <t>Ref DLO-04 &amp; 11 (overall size 950 x 2100mm) - Type B</t>
  </si>
  <si>
    <t>and fix only ironmongery (hardware set Ref 02) Ref DLO-05 &amp; 12</t>
  </si>
  <si>
    <t>veneer door complete including frame and fix only ironmongery</t>
  </si>
  <si>
    <t>plywood veneer doors complete including frame, intumescent and</t>
  </si>
  <si>
    <t>(overall size 1600 x 2100mm) - Type E</t>
  </si>
  <si>
    <t>335 x 32mm Red deal window board including notched and fitted</t>
  </si>
  <si>
    <t>ends, grounds and Siga air tightness membrane / tape per detail</t>
  </si>
  <si>
    <t>Drg CR-08 (1500mm long)</t>
  </si>
  <si>
    <t>Ditto (750mm long)</t>
  </si>
  <si>
    <t>Ditto (2445mm long) - corner unit</t>
  </si>
  <si>
    <t>IWC/2</t>
  </si>
  <si>
    <t>STUD PARTITIONS</t>
  </si>
  <si>
    <t>2400mm High partition between ambulant disabled WC cubicles</t>
  </si>
  <si>
    <t xml:space="preserve">consisting of 100 x 44mm C16 timber stud framework @ 400mm </t>
  </si>
  <si>
    <t xml:space="preserve">fixtures and fittings, lined both sides with 12.5mm Gyproc </t>
  </si>
  <si>
    <t xml:space="preserve">soundbloc plasterboard taped, filled and skimmed including </t>
  </si>
  <si>
    <t>2 No 225 x 44mm C16 joists either side of 12mm structural ply</t>
  </si>
  <si>
    <t>as lintel over cubicle doors lined both sides with 12.5mm Gyproc</t>
  </si>
  <si>
    <t>soundbloc plasterboard taped, filled and skimmed per Drg CR-09</t>
  </si>
  <si>
    <t>(2100mm long)</t>
  </si>
  <si>
    <t>stud nailed to concrete column, grounds to support sanitary</t>
  </si>
  <si>
    <t xml:space="preserve">3225mm High L shaped partition in staff WC consisting of 100 x </t>
  </si>
  <si>
    <t xml:space="preserve">44mm C16 timber stud framework @ 400mm c/s, double sole </t>
  </si>
  <si>
    <t>blockwork, grounds to support sanitary fixtures and fittings, lined</t>
  </si>
  <si>
    <t>one side with 12.5mm Gyproc soundbloc plasterboard taped,</t>
  </si>
  <si>
    <t>filled and skimmed including angle beading to exposed arrise</t>
  </si>
  <si>
    <t>(overall girth 1150mm)</t>
  </si>
  <si>
    <t>SP/1</t>
  </si>
  <si>
    <t>WALL FINISHES INTERNALLY</t>
  </si>
  <si>
    <t>12.5mm Gyproc duraline plasterboard mechanically fixed, joints</t>
  </si>
  <si>
    <t>to reinforced with Gyproc paper joint tape with skim finish in</t>
  </si>
  <si>
    <t xml:space="preserve">drylining to existing walls </t>
  </si>
  <si>
    <t xml:space="preserve">Fair end vertically </t>
  </si>
  <si>
    <t xml:space="preserve">Extra over for finishing around clear ope in last as shown on </t>
  </si>
  <si>
    <t>Drg CR-03 - at top of ramp (overall size 1250 x 2100mm)</t>
  </si>
  <si>
    <t>Scud coat, scratch coat and skim finish plaster to blockwork walls</t>
  </si>
  <si>
    <t>per specification Drg CR-06</t>
  </si>
  <si>
    <t xml:space="preserve">Reveals to door including angle beading and air tightness membrane </t>
  </si>
  <si>
    <t>(n.e 150mm girth) Ref EDLO-01 (overall size 1200 x 2100mm)</t>
  </si>
  <si>
    <t>Ditto to windows ditto (150-300mm girth)</t>
  </si>
  <si>
    <t>Reveals to door including angle beading (n.e 150mm girth)</t>
  </si>
  <si>
    <t>Ref DLO-01, 03 &amp; 10 (overall size 1000 x 2100mm)</t>
  </si>
  <si>
    <t>Ditto (150-300mm girth) ditto</t>
  </si>
  <si>
    <t>Angle beading to exposed arrises</t>
  </si>
  <si>
    <t>Wall Tiles</t>
  </si>
  <si>
    <t>Selected 200 x 200mm glazed ceramic tiles</t>
  </si>
  <si>
    <t xml:space="preserve">Supply &amp; fix ceramic wall tiles including adhesive and grout to </t>
  </si>
  <si>
    <t>ambulant disabled WC cubicles (1200mm high)</t>
  </si>
  <si>
    <t>WFI/1</t>
  </si>
  <si>
    <t>Ditto to splashback over wash basin</t>
  </si>
  <si>
    <t xml:space="preserve">Ditto to splashback to wet area units </t>
  </si>
  <si>
    <t>L</t>
  </si>
  <si>
    <t>CEILING FINISHES</t>
  </si>
  <si>
    <t>12.5mm Gyproc plasterboard taped, filled and skimmed fixed to</t>
  </si>
  <si>
    <t>roof trusses including Siga air tightness membrane and 50 x 35mm</t>
  </si>
  <si>
    <t>battens @ 400mm c/s</t>
  </si>
  <si>
    <t>72.5mm Xtratherm Thin-R XT/TL insulation board taped, filled</t>
  </si>
  <si>
    <t>Extra over for additional layer of 12.5mm Gyproc plasterboard to</t>
  </si>
  <si>
    <t xml:space="preserve">plantroom </t>
  </si>
  <si>
    <t>300mm Earthwool loftroll 44 mineral wool insulation (0.044 w/mk)</t>
  </si>
  <si>
    <t>between and over roof trusses in attic space (150 + 150mm)</t>
  </si>
  <si>
    <t>1/2Hr Air tight attic access hatch with pull down aluminum access</t>
  </si>
  <si>
    <t xml:space="preserve">ladder </t>
  </si>
  <si>
    <t>12.5mm Aquapanel exterior cement board taped, filled and render</t>
  </si>
  <si>
    <t xml:space="preserve">finish fixed to plywood (m.s) to canopy soffit including breather </t>
  </si>
  <si>
    <t>CF/1</t>
  </si>
  <si>
    <t>UPVC fascia fixed to plywood (m.s) to canopy per canopy</t>
  </si>
  <si>
    <t>150 x 44mm Timbers and plywood decking in support to water</t>
  </si>
  <si>
    <t xml:space="preserve">tanks </t>
  </si>
  <si>
    <t>and skimmed to lightwell including Siga airtightness membrane per</t>
  </si>
  <si>
    <t>lightwell detail Drg CR-13 (780 x 1400mm velux)</t>
  </si>
  <si>
    <t xml:space="preserve">flat roof joists including Siga air tightness membrane </t>
  </si>
  <si>
    <t xml:space="preserve">Ditto to flat roof window upstand per detail Drg CR-13 </t>
  </si>
  <si>
    <t>(600 x 600mm)</t>
  </si>
  <si>
    <t>Ditto for step per detail E Drg CR-18 (1850mm long)</t>
  </si>
  <si>
    <t>100mm Metac insulation between stud framework to lightwell</t>
  </si>
  <si>
    <t>per lightwell detail Drg CR-13 (780 x 1400mm velux)</t>
  </si>
  <si>
    <t>membrane per canopy detail Drg CR-13</t>
  </si>
  <si>
    <t>detail Drg CR-13 (4750mm long)</t>
  </si>
  <si>
    <t>CF/2</t>
  </si>
  <si>
    <t>ROOF FINISHES</t>
  </si>
  <si>
    <t>Pitched Roofs</t>
  </si>
  <si>
    <t xml:space="preserve">Tegral Thrutone endurance slates on 50 x 35mm battens and </t>
  </si>
  <si>
    <t xml:space="preserve">Tyvek Supro breather membrane </t>
  </si>
  <si>
    <t>Allow for joint between new and existing roof slates per detail A</t>
  </si>
  <si>
    <t>Drg CR-12</t>
  </si>
  <si>
    <t>Proprietary vent slates at valley gutters per details Drg CR-18</t>
  </si>
  <si>
    <t>Extra over for double course of slates at eaves</t>
  </si>
  <si>
    <t>Ridge tiles to match slates</t>
  </si>
  <si>
    <t>Patent trim to barges per verge detail Drg CR-12</t>
  </si>
  <si>
    <t>Code 5 lead flashing sloping between new cavity wall and existing</t>
  </si>
  <si>
    <t>roof including soakers per detail F Drg CR-18 as shown on roof</t>
  </si>
  <si>
    <t xml:space="preserve">plan </t>
  </si>
  <si>
    <t>detail C Drg CR-18 ditto (5255mm long)</t>
  </si>
  <si>
    <t>Ditto sloping between new cavity wall and existing roof including</t>
  </si>
  <si>
    <t>soakers from centre valley gutter to valley abutting cavity wall ditto</t>
  </si>
  <si>
    <t>Ditto to valley abutting cavity wall including dressing up to slates</t>
  </si>
  <si>
    <t>per detail D Drg CR-18 ditto (645mm long)</t>
  </si>
  <si>
    <t>Ditto sloping between existing cavity wall and new roof including</t>
  </si>
  <si>
    <t>soakers from centre valley gutter to eaves gutter ditto</t>
  </si>
  <si>
    <t>Velux rooflight including flashing etc (780 x 1400mm)</t>
  </si>
  <si>
    <t>Type GGL MK08</t>
  </si>
  <si>
    <t>Seamless aluminium gutters complete</t>
  </si>
  <si>
    <t>Flat Roof</t>
  </si>
  <si>
    <t xml:space="preserve">Sika plan G-20 roofing membrane 2.0mm thick on 125mm </t>
  </si>
  <si>
    <t>xtratherm Thin-R FR/ALU flat roof insulation (thermal 0.022w/mk)</t>
  </si>
  <si>
    <t>on Sika 500E vapour check membrane on plywood (m.s)</t>
  </si>
  <si>
    <t>Extra over for step per detail E Drg CR-18 (2600mm long)</t>
  </si>
  <si>
    <t>Allow for joint between new and existing flat roof finishes</t>
  </si>
  <si>
    <t>(2600mm long)</t>
  </si>
  <si>
    <t xml:space="preserve">Allow for dressing to parapet upstand to edges including patent </t>
  </si>
  <si>
    <t>metal capping piece per detail Drg CR-13</t>
  </si>
  <si>
    <t xml:space="preserve">Ditto to new adjoining wall including lead flashing horizontally per </t>
  </si>
  <si>
    <t>detail A Drg CR-18</t>
  </si>
  <si>
    <t>Allow for dressing to existing adjoining wall including lead flashing</t>
  </si>
  <si>
    <t>horizontally per detail B Drg CR-18</t>
  </si>
  <si>
    <t xml:space="preserve">Ditto to existing pitched slated roof including lead flashing per </t>
  </si>
  <si>
    <t>detail G Drg CR-18</t>
  </si>
  <si>
    <t xml:space="preserve">Proprietary vent slates at last </t>
  </si>
  <si>
    <t>Velux flat roof window including flashings etc (780 x 780mm)</t>
  </si>
  <si>
    <t>Type CFPS00C per detail Drg CR-13</t>
  </si>
  <si>
    <t>RF/1</t>
  </si>
  <si>
    <t>RF/2</t>
  </si>
  <si>
    <t>RF/3</t>
  </si>
  <si>
    <t>ELECTRICAL SERVICES</t>
  </si>
  <si>
    <t xml:space="preserve">Allow for provision of electrical and protective services per </t>
  </si>
  <si>
    <t xml:space="preserve">Allow for profit &amp; attendances on electrical sub contractor </t>
  </si>
  <si>
    <t>ES/1</t>
  </si>
  <si>
    <t>MECHANICAL SERVICES</t>
  </si>
  <si>
    <t xml:space="preserve">Allow for profit &amp; attendances on mechanical sub contractor </t>
  </si>
  <si>
    <t>MS/1</t>
  </si>
  <si>
    <t>BUILDERS WORK TO SERVICES</t>
  </si>
  <si>
    <t>Allow for builders work to mechanical and electrical services</t>
  </si>
  <si>
    <t>BWS/1</t>
  </si>
  <si>
    <t>JOINERY FITTINGS / UNITS</t>
  </si>
  <si>
    <t>Supply &amp; fix wet area units to classroom 6 complete including</t>
  </si>
  <si>
    <t>stainless steel sink per Drg CR-03</t>
  </si>
  <si>
    <t>Ditto to classroom 7 ditto</t>
  </si>
  <si>
    <t>Supply &amp; fix softwood latted shelving including support framework</t>
  </si>
  <si>
    <t>to store (classroom 6) per Drg CR-03 &amp; detail Drg CR-18</t>
  </si>
  <si>
    <t>Ditto (classroom 7) ditto</t>
  </si>
  <si>
    <t>JFU/1</t>
  </si>
  <si>
    <t>SANITARY FIXTURES &amp; FITTINGS</t>
  </si>
  <si>
    <t>Supply of DOC M ambulant disabled WC cubicle pack including</t>
  </si>
  <si>
    <t>grab rails and clothes hooks all in accordance with disability</t>
  </si>
  <si>
    <t xml:space="preserve">access cert drawing and sanitary ware schedule </t>
  </si>
  <si>
    <t xml:space="preserve">sanitary ware schedule </t>
  </si>
  <si>
    <t>Supply &amp; fix 300mm wide x 450mm high mirror over wash basin</t>
  </si>
  <si>
    <t xml:space="preserve">Supply of wash basin all in accordance with Drg CR-03 and </t>
  </si>
  <si>
    <t xml:space="preserve">Supply of Doc M ambulant disabled staff WC pack including </t>
  </si>
  <si>
    <t>Supply &amp; fix 300mm wide  x 450mm high mirror over wash basin</t>
  </si>
  <si>
    <t>SFF/1</t>
  </si>
  <si>
    <t>Concrete Windposts &amp; Bandbeams</t>
  </si>
  <si>
    <t>Roof Structures</t>
  </si>
  <si>
    <t>External Walls Completion</t>
  </si>
  <si>
    <t>Internal Walls Completion</t>
  </si>
  <si>
    <t>Wall Finishes Externally</t>
  </si>
  <si>
    <t>Stud Partitions</t>
  </si>
  <si>
    <t>Wall Finishes Internally</t>
  </si>
  <si>
    <t>Floor Finishes</t>
  </si>
  <si>
    <t>Mechanical Services</t>
  </si>
  <si>
    <t>Builders Work to Services</t>
  </si>
  <si>
    <t>Joinery Fittings / Units</t>
  </si>
  <si>
    <t>Sanitary Fixtures &amp; Fittings</t>
  </si>
  <si>
    <t>Concrete Ramps &amp; Railings</t>
  </si>
  <si>
    <t>Total</t>
  </si>
  <si>
    <t>Date:</t>
  </si>
  <si>
    <t>Mobile:</t>
  </si>
  <si>
    <t>Ditto to centre valley gutter including dressing up to slates per</t>
  </si>
  <si>
    <t>EXTERNAL WALLS</t>
  </si>
  <si>
    <t xml:space="preserve">Steelite or Keystone corner lintel and post to window unit </t>
  </si>
  <si>
    <t>Ref WL0-06 per Drgs CR-09 &amp; CR-20</t>
  </si>
  <si>
    <t>Ditto to window unit Ref WL0-08 ditto</t>
  </si>
  <si>
    <t>100 x 65mm Precast concrete lintel over ope (800mm long)</t>
  </si>
  <si>
    <t>Ditto (900mm long)</t>
  </si>
  <si>
    <t>Ditto (1200mm long)</t>
  </si>
  <si>
    <t>Ditto (1500mm long)</t>
  </si>
  <si>
    <t>100 x 150mm Heavy duty precast concrete lintel over ope</t>
  </si>
  <si>
    <t>(1800mm long)</t>
  </si>
  <si>
    <t>Precast concrete cill including PIR insulation backing per detail</t>
  </si>
  <si>
    <t>Drg CR-08 (700mm long)</t>
  </si>
  <si>
    <t>Ditto (800mm long)</t>
  </si>
  <si>
    <t>Ditto (1550mm long)</t>
  </si>
  <si>
    <t xml:space="preserve">Ditto (3330mm long) - corner window unit </t>
  </si>
  <si>
    <t>100mm Blockwork (7N) in external cavity walls</t>
  </si>
  <si>
    <t>215mm Blockwork (7N) ditto</t>
  </si>
  <si>
    <t>M</t>
  </si>
  <si>
    <t>N</t>
  </si>
  <si>
    <t>EW/1</t>
  </si>
  <si>
    <t>Structural ties between 215mm blockwork and concrete columns</t>
  </si>
  <si>
    <t xml:space="preserve">Allow for jointing new 465mm cavity wall to existing including </t>
  </si>
  <si>
    <t xml:space="preserve">vertical dpc, proprietary ties, flexible sealant and corrosion </t>
  </si>
  <si>
    <t>resistant bead per detail Drg CR-03 (3150mm high)</t>
  </si>
  <si>
    <t>Close 150mm cavity vertically at opes with Xtratherm XT/Close R</t>
  </si>
  <si>
    <t>insulated cavity closers per detail Drg CR-08</t>
  </si>
  <si>
    <t>Ditto horizontally over opes ditto</t>
  </si>
  <si>
    <t>Ditto horizontally at cills ditto</t>
  </si>
  <si>
    <t>Close 150mm cavity horizontally at eaves with rockwool TCB</t>
  </si>
  <si>
    <t>cavity barrier per detail Drg CR-12</t>
  </si>
  <si>
    <t>Ditto at flat roof ditto per detail Drg CR-13 (1850mm long)</t>
  </si>
  <si>
    <t>Close cavity at verges with slate and insitu topping to 465mm</t>
  </si>
  <si>
    <t>cavity walls per detail Drg CR-12</t>
  </si>
  <si>
    <t xml:space="preserve">Form 150mm wide cavity incorporating 110mm Xtratherm </t>
  </si>
  <si>
    <t>Dpc 150mm wide vertically</t>
  </si>
  <si>
    <t xml:space="preserve">Dpc 880mm wide stepped over lintels </t>
  </si>
  <si>
    <t>Dpc 510mm wide ditto</t>
  </si>
  <si>
    <t>Dpc 395mm wide ditto (1500mm long)</t>
  </si>
  <si>
    <t xml:space="preserve">Dpc 400mm wide stepped around cills </t>
  </si>
  <si>
    <t>Stepped dpc (overall girth 585mm)</t>
  </si>
  <si>
    <t>EW/2</t>
  </si>
  <si>
    <t>EW/3</t>
  </si>
  <si>
    <t>100 x 65mm Precast concrete lintel over ope (1200mm long)</t>
  </si>
  <si>
    <t>ROOF STRUCTURES</t>
  </si>
  <si>
    <t>100 x 75mm Treated softwood C16 wallplate nailed and strapped</t>
  </si>
  <si>
    <t>to concrete band beam at eaves per details Drg CR-12</t>
  </si>
  <si>
    <t xml:space="preserve">225 x 75mm Ditto bearer bolted to wall with M20 bolts @ </t>
  </si>
  <si>
    <t>600mm c/s per sections B-B &amp; C-C Drgs CR-06 &amp; 07</t>
  </si>
  <si>
    <t>Supply of prefabricated roof trusses, bracing and ancillary items</t>
  </si>
  <si>
    <t>by selected manufacturer per Drgs CR-03, 06, 07, 08 &amp; 12</t>
  </si>
  <si>
    <t>(trusses layout drawing) all in accordance with the manufacturers</t>
  </si>
  <si>
    <t xml:space="preserve">instructions and engineers approval </t>
  </si>
  <si>
    <t>Fix in place prefabricated roof trusses including all associated</t>
  </si>
  <si>
    <t>bracings and hangers etc</t>
  </si>
  <si>
    <t>per Drg CR-12</t>
  </si>
  <si>
    <t xml:space="preserve">Extra over for forming ope for velux rooflight at ceiling and roof </t>
  </si>
  <si>
    <t>100 x 44mm Treated softwood C16 stud framework in forming</t>
  </si>
  <si>
    <t>lightwell per lightwell detail Drg CR-13</t>
  </si>
  <si>
    <t>Extra over for forming ope for attic access hatch including trimmers</t>
  </si>
  <si>
    <t>18mm WBP plywood to centre valley gutter including support</t>
  </si>
  <si>
    <t>grounds per detail C Drg CR-18 (5255mm long)</t>
  </si>
  <si>
    <t>Ditto to valley abutting cavity wall ditto per detail D Drg CR-18</t>
  </si>
  <si>
    <t>(645mm long)</t>
  </si>
  <si>
    <t>RS/1</t>
  </si>
  <si>
    <t>Structural strapping of ceiling joists to gable walls including solid</t>
  </si>
  <si>
    <t>bridgings under etc per detail Drg CR-12</t>
  </si>
  <si>
    <t>Ditto of rafters ditto</t>
  </si>
  <si>
    <t>250 x 25mm Treated softwood grounds, fascia board and soffit</t>
  </si>
  <si>
    <t>in UPVC per sections Drgs CR-06, 07 &amp; 08</t>
  </si>
  <si>
    <t>Ditto barge board and soffit per detail Drg CR-12</t>
  </si>
  <si>
    <t xml:space="preserve">Over fascia vents to details </t>
  </si>
  <si>
    <t>2 No 100 x 75mm treated softwood C16 wallplates nailed and</t>
  </si>
  <si>
    <t>150 x 75mm Ditto bearer bolted to wall with M20 bolts @</t>
  </si>
  <si>
    <t>600mm c/s</t>
  </si>
  <si>
    <t>2 No 150 x 75mm ditto joists (double joists bolted together with</t>
  </si>
  <si>
    <t>M10 bolts @ 600mm c/s) (2050mm long)</t>
  </si>
  <si>
    <t>150 x 44mm Ditto flat roof joists @ 400mm c/s</t>
  </si>
  <si>
    <t>Patent joist hanger to last fixed to bearer</t>
  </si>
  <si>
    <t>2 No 150 x 44mm treated softwood C16 joists (double joists</t>
  </si>
  <si>
    <t>bolted together with M10 bolts @ 600mm c/s)</t>
  </si>
  <si>
    <t>Patent joist hangers to last fixed to bearer</t>
  </si>
  <si>
    <t>150 x 75mm Treated softwood C16 trimmer to flat roof window</t>
  </si>
  <si>
    <t>(600mm long)</t>
  </si>
  <si>
    <t>125 x 44mm Ditto solid bridging between joists</t>
  </si>
  <si>
    <t>Treated softwood C16 timberwork in forming canopy consisting</t>
  </si>
  <si>
    <t xml:space="preserve">of 150 x 75mm bearer bolted to wall with M20 bolts @ 600mm </t>
  </si>
  <si>
    <t>joists and parapet upstand to edges per Drg CR-13</t>
  </si>
  <si>
    <t>(overall size on plan 3850 x 450mm)</t>
  </si>
  <si>
    <t>19mm WBP plywood on and including firring pieces to falls to</t>
  </si>
  <si>
    <t>19mm WBP plywood to canopy soffit per canopy detail Drg CR-13</t>
  </si>
  <si>
    <t>RS/2</t>
  </si>
  <si>
    <t>RS/3</t>
  </si>
  <si>
    <t>Supply &amp; fix window unit complete Ref WL0-01, 02, 13 &amp; 14</t>
  </si>
  <si>
    <t>Ditto Ref WLO-03, 04, 05, 09, 10, 11 &amp; 12</t>
  </si>
  <si>
    <t>(overall size 1165 + 1465 x 1755mm) - Type C</t>
  </si>
  <si>
    <t>(overall size 1165 + 1465 x 1600mm) - Type E</t>
  </si>
  <si>
    <t>Single 1Hr fire rated 44mm thick solid core paint grade plywood</t>
  </si>
  <si>
    <t>veneer door with vision panel complete including frame, intumescent</t>
  </si>
  <si>
    <t>and smoke seals, glazing and fix only ironmongery (hardware set</t>
  </si>
  <si>
    <t>Ref 01) Ref DLO-01, 03 &amp; 10)</t>
  </si>
  <si>
    <t>(hardware set Ref 01) Ref DLO-02</t>
  </si>
  <si>
    <t>(hardware set Ref 03) Ref DLO-06, 07, 13 &amp; 14</t>
  </si>
  <si>
    <t>Ditto (hardware set Ref 04) Ref DLO-08</t>
  </si>
  <si>
    <t xml:space="preserve">smoke seals and fix only ironmongery (hardware set Ref 05) </t>
  </si>
  <si>
    <t>Ref DLO-09</t>
  </si>
  <si>
    <t>WALL FINISHES EXTERNALLY</t>
  </si>
  <si>
    <t>Bellcast over last</t>
  </si>
  <si>
    <t xml:space="preserve">Nap finish plaster to external walls generally </t>
  </si>
  <si>
    <t xml:space="preserve">Patent reveals to windows and doors </t>
  </si>
  <si>
    <t>WFE/1</t>
  </si>
  <si>
    <t>Nap plaster plinth (300mm high)</t>
  </si>
  <si>
    <t>Bellcast over flashings</t>
  </si>
  <si>
    <t>Vertical cedar cladding on 50 x 38mm treated timber battens,</t>
  </si>
  <si>
    <t>counter battens and breather membrane including two scratch coats</t>
  </si>
  <si>
    <t>and finish coat of plaster at entrance per side elevation (south west)</t>
  </si>
  <si>
    <t xml:space="preserve">(overall size 1850 x 2400mm high incorporating single door ope </t>
  </si>
  <si>
    <r>
      <t xml:space="preserve">Note: </t>
    </r>
    <r>
      <rPr>
        <sz val="12"/>
        <rFont val="Times New Roman"/>
        <family val="1"/>
      </rPr>
      <t>allow for ventilation / insect meshes etc</t>
    </r>
  </si>
  <si>
    <t>all in accordance with disability access cert Drg DAC-01</t>
  </si>
  <si>
    <t>cert Drg DAC-01 (1650mm long)</t>
  </si>
  <si>
    <t>Boxing in of rainwater downpipe on two sides consisting of C16</t>
  </si>
  <si>
    <t xml:space="preserve">timber support battens, lined one side with 15mm Gyproc </t>
  </si>
  <si>
    <t xml:space="preserve">fireline plasterboard taped, filled and skimmed including angle </t>
  </si>
  <si>
    <t>beading to exposed arrise per Drg CR-16 (2415mm high)</t>
  </si>
  <si>
    <t>Ref DLO-08 (overall size 900 x 2100mm)</t>
  </si>
  <si>
    <t>Ditto to staff WC (1200mm high)</t>
  </si>
  <si>
    <t>FLOOR FINISHES</t>
  </si>
  <si>
    <t>Supply &amp; lay 2.0mm thick Tarkett Marley Spectrum vinyl</t>
  </si>
  <si>
    <t xml:space="preserve">flooring including hot welding of seams, bonded to floor with </t>
  </si>
  <si>
    <t xml:space="preserve">laybond 72 adhesive on and including dpm / floor leveling </t>
  </si>
  <si>
    <t>compound to areas per schedule of finishes - floor finish Type 1</t>
  </si>
  <si>
    <t>Extra over on last for coved skirting (toilets and lobbies)</t>
  </si>
  <si>
    <t xml:space="preserve">Supply &amp; lay 2.5mm thick Tarkett Vento linoleum flooring </t>
  </si>
  <si>
    <t xml:space="preserve">including hot welding of seams, bonded to floor with laybond 72 </t>
  </si>
  <si>
    <t xml:space="preserve">adhesive on and including dpm / floor leveling compound to areas </t>
  </si>
  <si>
    <t>per schedule of finishes - floor finish Type 2</t>
  </si>
  <si>
    <t xml:space="preserve">Extra over on last for 200mm wide border to corridor </t>
  </si>
  <si>
    <t>Allow for all necessary thresholds / transition strips etc</t>
  </si>
  <si>
    <t>FF/1</t>
  </si>
  <si>
    <t xml:space="preserve">Ditto between flat roof joists </t>
  </si>
  <si>
    <t>100mm PVC downpipe including outlet, bends and shoe etc at</t>
  </si>
  <si>
    <t xml:space="preserve">front </t>
  </si>
  <si>
    <t>Ditto at side (south west) diverted over canopy to right handside</t>
  </si>
  <si>
    <t>of external door (Ref EDLO-01)</t>
  </si>
  <si>
    <t>100mm PVC downpipe including outlet, bends and shoe etc onto</t>
  </si>
  <si>
    <t>flat roof between classrooms per sections</t>
  </si>
  <si>
    <t>Ditto onto flat roof at front per section C-C Drg CR-07</t>
  </si>
  <si>
    <t>Ditto per detail H Drg CR-18</t>
  </si>
  <si>
    <t>Form rainwater outlet complete including PVC downpipe taken</t>
  </si>
  <si>
    <t xml:space="preserve">down inside building </t>
  </si>
  <si>
    <t>Ditto taken down in canopy</t>
  </si>
  <si>
    <t>PAINTING AND DECORATING</t>
  </si>
  <si>
    <t xml:space="preserve">Apply primer coat and three coats of dulux weather shield </t>
  </si>
  <si>
    <t>Ditto to plinth (150-300mm girth)</t>
  </si>
  <si>
    <t>Ditto to concrete cills per detail Drg CR-08</t>
  </si>
  <si>
    <t>Ditto to reveals (n.e 150mm girth)</t>
  </si>
  <si>
    <t>Apply primer coat and three coats of dulux vinyl soft sheen paint</t>
  </si>
  <si>
    <t xml:space="preserve">to plastered walls / partitions internally </t>
  </si>
  <si>
    <t>Ditto (150 - 300mm girth)</t>
  </si>
  <si>
    <t>Apply primer coat and three coats of dulux emulsion paint to</t>
  </si>
  <si>
    <t xml:space="preserve">plastered ceilings internally </t>
  </si>
  <si>
    <t>Ditto to lightwell per lightwell detail Drg CR-13</t>
  </si>
  <si>
    <t>(780 x 1400mm velux)</t>
  </si>
  <si>
    <t>Ditto to flat roof window upstand per detail Drg CR-13</t>
  </si>
  <si>
    <t>Apply primer coat and three sides of dulux gloss paint to internal</t>
  </si>
  <si>
    <t>single door and frame unit</t>
  </si>
  <si>
    <t xml:space="preserve">Ditto to internal set of double doors and frame unit </t>
  </si>
  <si>
    <t>Ditto to 150 x 20mm moulded red deal skirting board</t>
  </si>
  <si>
    <t xml:space="preserve">Ditto to 335 x 32mm red deal window boards </t>
  </si>
  <si>
    <t>Apply primer coat and three coats of sadolin woodstain varnish</t>
  </si>
  <si>
    <t>to external single door and frame unit Ref EDLO-01</t>
  </si>
  <si>
    <t>Ditto to external corner window unit Ref WLO-06</t>
  </si>
  <si>
    <t>PD/1</t>
  </si>
  <si>
    <t>PD/2</t>
  </si>
  <si>
    <t>Gohery Consulting Engineers drawings, specification and pricing</t>
  </si>
  <si>
    <t>schedule</t>
  </si>
  <si>
    <t>Allow for provision of mechanical services per Gohery Consulting</t>
  </si>
  <si>
    <t xml:space="preserve">Engineers drawings, specification and pricing schedule </t>
  </si>
  <si>
    <t>per Gohery Consulting Engineers drawings and pricing schedule</t>
  </si>
  <si>
    <t xml:space="preserve">Xtrowall plus insulation and stainless steel wall ties </t>
  </si>
  <si>
    <t>receive flat roof finishes (m.s)</t>
  </si>
  <si>
    <t>c/s, double sole and head pieces, noggins @ 800mm c/s, end</t>
  </si>
  <si>
    <t xml:space="preserve">and head pieces, noggins @ 800mm c/s, end studs nailed to </t>
  </si>
  <si>
    <t>WORKS TO EXISTING SCHOOL</t>
  </si>
  <si>
    <t>The contractor shall include for all necessary dust screens,</t>
  </si>
  <si>
    <t>hoarding, scaffolding etc required for the safe carrying out</t>
  </si>
  <si>
    <t>of the works</t>
  </si>
  <si>
    <t>The contractor shall include for all temporary works including</t>
  </si>
  <si>
    <t xml:space="preserve">design installation and removal on completion of such </t>
  </si>
  <si>
    <t>temporary works</t>
  </si>
  <si>
    <t xml:space="preserve">All debris from demolitions to be disposal to a full licensed </t>
  </si>
  <si>
    <t>and approved facility</t>
  </si>
  <si>
    <t xml:space="preserve">Remove existing signage from wall and handover to client per </t>
  </si>
  <si>
    <t>Drg CR-02 (front elevation - north west)</t>
  </si>
  <si>
    <t>Ditto existing plaque from wall and refix in new location per</t>
  </si>
  <si>
    <t>Drg CR-02 (side elevation - south west)</t>
  </si>
  <si>
    <t>Ditto existing light fittings, alarm fittings and CCTV cameras per</t>
  </si>
  <si>
    <t>Drg CR-02 (front elevation - north west and side elevation - south</t>
  </si>
  <si>
    <t>west)</t>
  </si>
  <si>
    <t>Ditto existing satellite dish per Drg CR-02 (side elevation - south</t>
  </si>
  <si>
    <t>Ditto existing radiator and associated pipework in classroom 2 at</t>
  </si>
  <si>
    <t>new external door ope Ref EDLO-02 per Drg CR-01</t>
  </si>
  <si>
    <t>Hack out reveals and remove existing window and window board</t>
  </si>
  <si>
    <t>to classroom 2 complete including disposal of all debris off site</t>
  </si>
  <si>
    <t>Ditto to classroom 1 ditto per Drg CR-02 (side elevation - south</t>
  </si>
  <si>
    <t xml:space="preserve">Ditto to office ditto per Drg CR-02 (front elevation - north west </t>
  </si>
  <si>
    <t>and side elevation - south west)</t>
  </si>
  <si>
    <t xml:space="preserve">Ditto to WC and corridor ditto per Drg CR-02 (front elevation - </t>
  </si>
  <si>
    <t>north west and side elevation - south west)</t>
  </si>
  <si>
    <t>Hack out reveals and remove existing external single door and</t>
  </si>
  <si>
    <t>facility per Drg CR-02 (front elevation - north west)</t>
  </si>
  <si>
    <t>Remove existing cill and backing to window, extend ope at base</t>
  </si>
  <si>
    <t>to form door ope including supply &amp; fix precast concrete lintels</t>
  </si>
  <si>
    <t>over, make good to surround and fix new concrete threshold as</t>
  </si>
  <si>
    <r>
      <t>Note:</t>
    </r>
    <r>
      <rPr>
        <sz val="12"/>
        <rFont val="Times New Roman"/>
        <family val="1"/>
      </rPr>
      <t xml:space="preserve"> painting (m.s)</t>
    </r>
  </si>
  <si>
    <t>Extend ope at sides to form enlarged door ope including supply</t>
  </si>
  <si>
    <t>&amp; fix precast concrete lintels over, make good to surround and fix</t>
  </si>
  <si>
    <t>new concrete threshold as shown on Drgs CR-01 &amp; 02</t>
  </si>
  <si>
    <t>(Ref EDLO-03)</t>
  </si>
  <si>
    <t>Remove existing cill and backing to window, block up window ope</t>
  </si>
  <si>
    <t>blockwork, drylined one side (to match existing) including ties to</t>
  </si>
  <si>
    <t>existing walls.  Make good all round as shown on Drg CR-01 &amp; 02</t>
  </si>
  <si>
    <t>(office / new S.E.T room)</t>
  </si>
  <si>
    <r>
      <t xml:space="preserve">Note: </t>
    </r>
    <r>
      <rPr>
        <sz val="12"/>
        <rFont val="Times New Roman"/>
        <family val="1"/>
      </rPr>
      <t>painting (m.s)</t>
    </r>
  </si>
  <si>
    <t>Ditto, block up window ope in 530mm thick insulated cavity</t>
  </si>
  <si>
    <t>blockwork plastered one side including ties to existing walls.</t>
  </si>
  <si>
    <t>Make good all round as shown on Drg CR-01 &amp; 02 (WC &amp;</t>
  </si>
  <si>
    <t>corridor)</t>
  </si>
  <si>
    <t>Block up door ope in 215mm thick blockwork plastered one</t>
  </si>
  <si>
    <t>side including ties to existing walls.  Make good all round as</t>
  </si>
  <si>
    <t xml:space="preserve">shown on Drgs CR-01 &amp; 02 (new S.E.T room) </t>
  </si>
  <si>
    <t>level, make good to surround as shown on Drgs CR-01 &amp; 02</t>
  </si>
  <si>
    <t>(adjacent to plantroom)</t>
  </si>
  <si>
    <t>Form clear ope (1250 x 2100mm) in 550mm thick wall including</t>
  </si>
  <si>
    <t xml:space="preserve">supply &amp; fix 4 No 100 x 150mm heavy duty precast concrete </t>
  </si>
  <si>
    <t>lintels over, make good to surround as shown on Drg CR-01 &amp; 02</t>
  </si>
  <si>
    <t>Strip section of slates, remove existing barge board and soffit,</t>
  </si>
  <si>
    <t>cut back overhang to classroom 1.  make good gutters and fix</t>
  </si>
  <si>
    <t>new downpipes per Drg CR-02 &amp; CR-12 (approx 10m)</t>
  </si>
  <si>
    <t xml:space="preserve">Remove existing flat roof fascia board and soffit, cut back </t>
  </si>
  <si>
    <t>overhang at new / existing flat roof junction per Drg CR-02 &amp;</t>
  </si>
  <si>
    <t>CR-13 (approx 3m)</t>
  </si>
  <si>
    <t>Strip section of slates, remove existing gutters, fascia board and</t>
  </si>
  <si>
    <t>soffit at new flat roof / existing pitched roof junction per Drgs</t>
  </si>
  <si>
    <t>CR-02 &amp; CR-13 and detail G Drg CR-18 (approx 6m)</t>
  </si>
  <si>
    <t>soffit, cut back end of rafters at new flat roof / existing pitched roof</t>
  </si>
  <si>
    <t>(approx 2m)</t>
  </si>
  <si>
    <t>Ditto at new valley abutting cavity wall per Drgs CR-02 &amp; CR-12</t>
  </si>
  <si>
    <t>and section C-C Drg CR-07 (approx 1m)</t>
  </si>
  <si>
    <t>section B-B Drg CR-06 (approx 5m)</t>
  </si>
  <si>
    <t>cut back overhang to staffroom and corridor per Drgs CR-02 &amp;</t>
  </si>
  <si>
    <t>CR-12 (approx 3m)</t>
  </si>
  <si>
    <t>Remove existing internal single door and frame complete including</t>
  </si>
  <si>
    <t>disposal of all debris off site to a licensed facility per Drg CR-01</t>
  </si>
  <si>
    <t>Ditto (classrooms 2 &amp; 5)</t>
  </si>
  <si>
    <t>Remove existing glazed corner screen incorporating single door</t>
  </si>
  <si>
    <t>facility per Drg CR-01 (lobby outside office / new S.E.T. room)</t>
  </si>
  <si>
    <t>Ditto existing floor finishes and skirting board to new S.E.T room</t>
  </si>
  <si>
    <t>including disposal of all debris off site to licensed facility Drg CR-01</t>
  </si>
  <si>
    <t>(approx 18m²)</t>
  </si>
  <si>
    <t>Take down existing plasterboard ceilings to new S.E.T room,</t>
  </si>
  <si>
    <t xml:space="preserve">existing toilets and section of corridor including disposal of all </t>
  </si>
  <si>
    <t>debris off site to a licensed facility per Drg CR-23 (approx 31m²)</t>
  </si>
  <si>
    <t>Extend door ope at sides to form clear ope (2275 x 2100mm)</t>
  </si>
  <si>
    <t xml:space="preserve">in 550mm thick wall including supply &amp; fix 4 No 100 x 150mm </t>
  </si>
  <si>
    <t>as shown Drg CR-01 (new S.E.T room)</t>
  </si>
  <si>
    <t>Extend ope at side to form enlarged door ope in 215mm thick wall</t>
  </si>
  <si>
    <t>to surround as shown on Drg CR-01</t>
  </si>
  <si>
    <t>Allow for disposal of all debris not already included to a licensed</t>
  </si>
  <si>
    <t xml:space="preserve">facility </t>
  </si>
  <si>
    <t>30minute Fire resisting cavity barrier over existing wall at centre</t>
  </si>
  <si>
    <t>Ditto at new flat roof / existing pitched roof junction per section C-C</t>
  </si>
  <si>
    <t>Drg CR-07 and detail G Drg CR-18</t>
  </si>
  <si>
    <t>Allow for firestopping at joint between new and existing roofs</t>
  </si>
  <si>
    <t>per detail A Drg CR-12</t>
  </si>
  <si>
    <t>30 Minute fire resisting cavity barrier over existing partition around</t>
  </si>
  <si>
    <t xml:space="preserve">library per Item 5 Drg CR-23.  Make good existing wall and </t>
  </si>
  <si>
    <t xml:space="preserve">ceiling finishes </t>
  </si>
  <si>
    <t>Ditto existing partition dividing corridor per Item 3 Drg CR-23</t>
  </si>
  <si>
    <t>Ditto</t>
  </si>
  <si>
    <t>Ditto per Item 4 ditto Ditto</t>
  </si>
  <si>
    <t xml:space="preserve">Remove existing fascia and soffit to existing canopy including </t>
  </si>
  <si>
    <t xml:space="preserve">disposal of all debris off site to a licensed facility.  Supply &amp; fix </t>
  </si>
  <si>
    <t>finish.  Reinstate existing gutter per Drg CR-05 (approx 2m²)</t>
  </si>
  <si>
    <t>Supply &amp; fix single door and frame unit including ironmongery</t>
  </si>
  <si>
    <t>complete Ref EDLO-02 (overall size 1200 x 2100mm) - Type G</t>
  </si>
  <si>
    <t>Supply &amp; fix single door and frame unit with fanlight over including</t>
  </si>
  <si>
    <t>ironmongery complete Ref EDLO-03 (overall size 1200 x 2555mm)</t>
  </si>
  <si>
    <t>3000mm High L shaped partition incorporating single door ope</t>
  </si>
  <si>
    <t>(1000 x 2100mm) in forming S.E.T room consisting of  100 x 44mm</t>
  </si>
  <si>
    <t>C16 timber stud framework @ 400mm c/s, double sole and head</t>
  </si>
  <si>
    <t>pieces, noggins @ 800mm c/s, end studs nailed to blockwork,</t>
  </si>
  <si>
    <t>lined both sides with 15mm Gyproc soundbloc plasterboard taped,</t>
  </si>
  <si>
    <t>filled and skimmed including 25mm isover acoustic roll insulation</t>
  </si>
  <si>
    <t>between and angle beading to exposed arrise (4920mm long)</t>
  </si>
  <si>
    <t xml:space="preserve">2400mm High partition incorporating single door ope (1200 x </t>
  </si>
  <si>
    <t>2100mm) in dividing corridor for the duration of the construction</t>
  </si>
  <si>
    <t>phase consisting of 100 x 44mm C16 timber stud framework @</t>
  </si>
  <si>
    <t>400mm c/s, double sole and head pieces, noggins @ 800mm c/s,</t>
  </si>
  <si>
    <t>end studs nailed to blockwork, lined both sides with 15mm</t>
  </si>
  <si>
    <t>Gyproc soundbloc plasterboard taped, filled and skimmed including</t>
  </si>
  <si>
    <t xml:space="preserve">30 Minute fire resisting cavity barrier over last.  Make good </t>
  </si>
  <si>
    <t xml:space="preserve">existing ceiling finishes </t>
  </si>
  <si>
    <t>Upgrade partition 3000mm high between S.E.T room and toilets</t>
  </si>
  <si>
    <t>consisting of removal of wash hand basin etc and wall tiles</t>
  </si>
  <si>
    <t>(toilets side) and plasterboard linings both sides including disposal</t>
  </si>
  <si>
    <t>of all debris off site to a licensed facility.  Line both sides of existing</t>
  </si>
  <si>
    <t>partition with 15mm Gyproc soundbloc plasterboard taped,</t>
  </si>
  <si>
    <t>between.  Supply &amp; fix ceramic wall tiles including adhesive and</t>
  </si>
  <si>
    <t>grout to match existing (1200mm high) (toilets side), refit wash</t>
  </si>
  <si>
    <t>hand basin etc per Item 9 Drg CR-23 (3600mm long)</t>
  </si>
  <si>
    <t>Single 1 hr fire rated 44mm thick solid core paint grade plywood</t>
  </si>
  <si>
    <t xml:space="preserve">Ref 01) classroom 5 (Item 8 Drg CR-23) </t>
  </si>
  <si>
    <t>Ref 01) Ref DLO-15 (overall size 1000 x 2100mm) - Type A</t>
  </si>
  <si>
    <t>Ditto (hardware set Ref 06) Ref DLO-16 &amp; 17</t>
  </si>
  <si>
    <t>(overall size 1200 x 2100mm) - Type H</t>
  </si>
  <si>
    <t>Remove internal single door and frame on completion of works.</t>
  </si>
  <si>
    <t>Ref DLO-16 (previous item) per Item 2 Drg CR-23</t>
  </si>
  <si>
    <t>Remove single door to disabled WC adjacent to S.E.T room,</t>
  </si>
  <si>
    <t>rehang to open outwards as shown on disability access cert</t>
  </si>
  <si>
    <t>drawing DAC-01</t>
  </si>
  <si>
    <t>S.E.T room including trimmers per Drg CR-12 (780 x 1400mm</t>
  </si>
  <si>
    <t>velux)</t>
  </si>
  <si>
    <t>Form lightwell ope in ceiling including trimmers per Drg CR-13</t>
  </si>
  <si>
    <t xml:space="preserve">Velux rooflight including flashing etc (780 x 1400mm) </t>
  </si>
  <si>
    <t>WES/1</t>
  </si>
  <si>
    <t>WES/2</t>
  </si>
  <si>
    <t>WES/3</t>
  </si>
  <si>
    <t>WES/4</t>
  </si>
  <si>
    <t>WES/5</t>
  </si>
  <si>
    <t>WES/6</t>
  </si>
  <si>
    <t>WES/7</t>
  </si>
  <si>
    <t xml:space="preserve">masonry paint to plastered walls externally </t>
  </si>
  <si>
    <t xml:space="preserve">in 300mm thick insulated cavity blockwork plastered one side </t>
  </si>
  <si>
    <t>Ditto, block up window ope in 300mm thick insulated cavity</t>
  </si>
  <si>
    <t>Extend door ope at sides and head to form clear ope to ceiling</t>
  </si>
  <si>
    <t xml:space="preserve">complete including disposal of all debris off site to a licensed </t>
  </si>
  <si>
    <t>heavy duty precast concrete lintels over.  Make good to surround</t>
  </si>
  <si>
    <t>including supply &amp; fix precast concrete lintels over, make good</t>
  </si>
  <si>
    <t>valley gutter per section B-B Drg CR-06 and detail C Drg CR-18</t>
  </si>
  <si>
    <t>and including dpm / floor leveling compound to new S.E.T room</t>
  </si>
  <si>
    <t>Horizontal shaftwell ceiling system as specified lined with</t>
  </si>
  <si>
    <t>two layers of 15mm Gyproc fireline plasterboard taped, filled</t>
  </si>
  <si>
    <t xml:space="preserve">skimmed per Item 6 Drg CR-23 - over existing toilets </t>
  </si>
  <si>
    <t xml:space="preserve">roof timberwork including Siga airtightness membrane and 50 x </t>
  </si>
  <si>
    <t>35mm battens @ 400mm c/s</t>
  </si>
  <si>
    <t>to plastered walls / partitions internally - inside S.E.T room</t>
  </si>
  <si>
    <t>complete including corridor side of new partition and toilets side</t>
  </si>
  <si>
    <t xml:space="preserve">of relined partition </t>
  </si>
  <si>
    <t>Ditto to plastered walls internally where opes blocked up</t>
  </si>
  <si>
    <t>Ditto to new reveals Ref EDLO-02 &amp; 03 (2 No)</t>
  </si>
  <si>
    <t xml:space="preserve">new plastered ceilings internally including lightwell - S.E.T room </t>
  </si>
  <si>
    <t xml:space="preserve">Apply primer coat and three coats of dulux gloss paint to new </t>
  </si>
  <si>
    <t xml:space="preserve">internal woodwork surfaces </t>
  </si>
  <si>
    <t xml:space="preserve">Apply primer coat and three coats of sadolin woodstain varnish </t>
  </si>
  <si>
    <t>to new external door and frame units Ref EDLO-02 &amp; 03 (2 No)</t>
  </si>
  <si>
    <t>to S.E.T room as shown on Drg CR-03 &amp; detail Drg CR-18</t>
  </si>
  <si>
    <t>WES/8</t>
  </si>
  <si>
    <t>WES/9</t>
  </si>
  <si>
    <t>Works to Existing School</t>
  </si>
  <si>
    <t>Site Services (piped &amp; ducted)</t>
  </si>
  <si>
    <t>Sitewalls &amp; Fences</t>
  </si>
  <si>
    <t>Tarmacaddam Surfacing &amp; Kerbs</t>
  </si>
  <si>
    <t>PREPARED SITE</t>
  </si>
  <si>
    <t>Remove existing galvanized double gates including gate posts at</t>
  </si>
  <si>
    <t xml:space="preserve">entrance to front </t>
  </si>
  <si>
    <t xml:space="preserve">Ditto existing railings to ramp and steps to entrance </t>
  </si>
  <si>
    <t xml:space="preserve">Decommission and remove existing septic tank including pump </t>
  </si>
  <si>
    <t xml:space="preserve">chamber complete and backfill in broken stone </t>
  </si>
  <si>
    <t>Break up and remove existing manhole ditto (2 No)</t>
  </si>
  <si>
    <t>Grub up and remove existing redundant drains complete</t>
  </si>
  <si>
    <t>Break up and remove existing concrete ramp including level access</t>
  </si>
  <si>
    <t xml:space="preserve">area and steps to entrance </t>
  </si>
  <si>
    <t>(approx 15m²)</t>
  </si>
  <si>
    <t xml:space="preserve">Ditto existing tarmacaddam to area shown on Drg CR-24 </t>
  </si>
  <si>
    <t>(approx 550m²)</t>
  </si>
  <si>
    <t xml:space="preserve">Allow for cutting to edge of last at area being retained </t>
  </si>
  <si>
    <t>Remove existing precast concrete kerbing to edge of tarmacaddam</t>
  </si>
  <si>
    <t xml:space="preserve">being retained including cutting tarmacaddam behind kerbing </t>
  </si>
  <si>
    <t>(approx 30m)</t>
  </si>
  <si>
    <t>Remove existing low level fencing to extended tarmacaddam area</t>
  </si>
  <si>
    <t>(approx 9m)</t>
  </si>
  <si>
    <t>Load and remove existing debris to liscensed facility</t>
  </si>
  <si>
    <t>PS/1</t>
  </si>
  <si>
    <t>BUILDING SUBSTRUCTURE</t>
  </si>
  <si>
    <t xml:space="preserve">Excavate for strip foundations including working space starting </t>
  </si>
  <si>
    <t>generally at existing grounds levels, disposal of excavated materials</t>
  </si>
  <si>
    <t>off site, level and compact bottoms of excavations, formwork to</t>
  </si>
  <si>
    <t xml:space="preserve">vertical edges and reinforced insitu grade C28/35 concrete </t>
  </si>
  <si>
    <t>vibrated into position (overall size 950 x 300mm deep)</t>
  </si>
  <si>
    <t>Ditto (overall size 600 x 300mm deep)</t>
  </si>
  <si>
    <t>Extra over for forming 225mm high step in 950mm wide strip</t>
  </si>
  <si>
    <t>Ditto in 600mm wide ditto</t>
  </si>
  <si>
    <t>Supply, cut, bend and fix high yield bar reinforcement complete</t>
  </si>
  <si>
    <t xml:space="preserve">including tying wire and spacers per schedule </t>
  </si>
  <si>
    <t>Extra over for one course (225mm high) of 215mm lightweight</t>
  </si>
  <si>
    <t xml:space="preserve">blockwork </t>
  </si>
  <si>
    <t>Ditto of 100mm ditto</t>
  </si>
  <si>
    <t xml:space="preserve">Structural ties between 215mm blockwork and concrete columns </t>
  </si>
  <si>
    <t>BS/1</t>
  </si>
  <si>
    <t>Filling of cavity with Grade C25 concrete</t>
  </si>
  <si>
    <t>Type T2 fill in making up levels compacted in layers not exceeding</t>
  </si>
  <si>
    <t>diameter ducting and 1 No outlet with Easi-sump caplink</t>
  </si>
  <si>
    <t>Type T2 fill in bed 225mm thick</t>
  </si>
  <si>
    <t xml:space="preserve">50mm Sand blinding </t>
  </si>
  <si>
    <t>RMB 350 radon barrier including tape to joints, dressing up to</t>
  </si>
  <si>
    <t>walls etc</t>
  </si>
  <si>
    <t>150mm Thick Grade C25 concrete subfloor with A252 mesh</t>
  </si>
  <si>
    <t>150mm Xtratherm Thin-R XT/UF floor insulation on and including</t>
  </si>
  <si>
    <t>1200g Visqueen polythene dpm (two layers of 75mm)</t>
  </si>
  <si>
    <t>25mm Ditto to edge of floors (75mm high)</t>
  </si>
  <si>
    <t xml:space="preserve">Ruberoid dpc 100mm wide horizontally </t>
  </si>
  <si>
    <t>Ditto 215mm wide ditto</t>
  </si>
  <si>
    <t>Stepped dpc (overall girth 550mm)</t>
  </si>
  <si>
    <t>Ditto (overall girth 665mm)</t>
  </si>
  <si>
    <t>BS/2</t>
  </si>
  <si>
    <t xml:space="preserve">Services upstand under floor including long radius bend etc </t>
  </si>
  <si>
    <r>
      <t>100mm</t>
    </r>
    <r>
      <rPr>
        <sz val="12"/>
        <rFont val="Calibri"/>
        <family val="2"/>
      </rPr>
      <t>Ø</t>
    </r>
  </si>
  <si>
    <t>BS/3</t>
  </si>
  <si>
    <t>Ditto (overall size 708 x 300mm deep)</t>
  </si>
  <si>
    <t>foundation per detail Drg CR-14</t>
  </si>
  <si>
    <t>Extra over for forming 175mm high step in 950mm wide strip</t>
  </si>
  <si>
    <t>Ditto in 708mm wide ditto</t>
  </si>
  <si>
    <t>Extra over for forming 125mm high step in 950mm wide strip</t>
  </si>
  <si>
    <t>Ditto 100mm high step ditto</t>
  </si>
  <si>
    <t>465mm Blockwork (7N) in rising walls per Section 2-2 Drg CR-14</t>
  </si>
  <si>
    <t>3-3 Drg CR-14</t>
  </si>
  <si>
    <t>4-4 Drg CR-14</t>
  </si>
  <si>
    <t>225mm thick (100-725mm deep)</t>
  </si>
  <si>
    <t xml:space="preserve">Precast concrete radon sump complete with 8m of 100mm  </t>
  </si>
  <si>
    <t>Extra over for increased depth of insulation in forming ramp and</t>
  </si>
  <si>
    <t>landing per section D-D Drg CR-07 (1850mm wide)</t>
  </si>
  <si>
    <t>75mm Sand cement floor screed on and including 1200g visqueen</t>
  </si>
  <si>
    <t>polythene dpm</t>
  </si>
  <si>
    <t>SITE SERVICES (PIPED &amp; DUCTED)</t>
  </si>
  <si>
    <t>Refer to Drawings CR-16, 17 &amp; 25</t>
  </si>
  <si>
    <t>Foul Sewer</t>
  </si>
  <si>
    <t>Inspection chamber per detail Drg CR-17 on existing line at front</t>
  </si>
  <si>
    <t xml:space="preserve">Make good to works disturbed </t>
  </si>
  <si>
    <r>
      <t>Excavate and lay 150mm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PVC pipe including sand surround and</t>
    </r>
  </si>
  <si>
    <t xml:space="preserve">hardcore backfilling </t>
  </si>
  <si>
    <t>Manhole per detail Drg CR17 (n.e 1.5m deep)</t>
  </si>
  <si>
    <t>Backdrop manhole ditto (n.e 1.5m deep)</t>
  </si>
  <si>
    <t>Inspection chamber ditto (at septic tank)</t>
  </si>
  <si>
    <t>Supply &amp; fix fortis 7400 wastewater septic tank including all</t>
  </si>
  <si>
    <t xml:space="preserve">associated builders works to details </t>
  </si>
  <si>
    <t>litres volume) with 'Best 4' submersible pump</t>
  </si>
  <si>
    <r>
      <t>Excavate and lay 38mm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rising sewer including sand surround</t>
    </r>
  </si>
  <si>
    <t xml:space="preserve">and hardcore backfilling </t>
  </si>
  <si>
    <t>design proposal and Drg CR-25 (overall size 225m²)</t>
  </si>
  <si>
    <t>manhole (m.s) at boilerhouse per Drg CR-16.  Make good to</t>
  </si>
  <si>
    <t xml:space="preserve">works disturbed </t>
  </si>
  <si>
    <t>Ditto from existing line to new manhole (m.s) where existing septic</t>
  </si>
  <si>
    <t xml:space="preserve">tank removed per Drg CR-16.  Make good to works disturbed </t>
  </si>
  <si>
    <r>
      <t>Excavate and lay 100mm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PVC pipe including sand surround and</t>
    </r>
  </si>
  <si>
    <t>Ditto under floors encased on concrete</t>
  </si>
  <si>
    <t>Gully trap set in concrete</t>
  </si>
  <si>
    <t xml:space="preserve">AJ ditto including PVC cover </t>
  </si>
  <si>
    <t>Branch connection 100mm off 150mm</t>
  </si>
  <si>
    <t>Surface Water</t>
  </si>
  <si>
    <t>Inspection chamber per detail Drg CR-17</t>
  </si>
  <si>
    <t>Soakpit 2000 x 2000 x 1500mm deep complete per detail CR-17</t>
  </si>
  <si>
    <r>
      <t>Excavate and lay 100mm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PVC pipe including sand surround </t>
    </r>
  </si>
  <si>
    <t>Ditto under floors encased in concrete</t>
  </si>
  <si>
    <t>Supply &amp; fix 150mm Gatic castslot thread safe drainage channel</t>
  </si>
  <si>
    <t>set in concrete to school yard per Drg CR-25</t>
  </si>
  <si>
    <t xml:space="preserve">Extra over for being in existing tarmac.  Make good to areas </t>
  </si>
  <si>
    <t>box)</t>
  </si>
  <si>
    <r>
      <t>Excavate and lay 150mm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PVC pipe including sand surround</t>
    </r>
  </si>
  <si>
    <t>disturbed (10m of drainage channel and 1 No silt trap / outlet</t>
  </si>
  <si>
    <t>Silt trap / outlet box at end as shown</t>
  </si>
  <si>
    <t>and hardcore backfilling from silt trap / outlet box to soakpit (m.s)</t>
  </si>
  <si>
    <t>Supply &amp; fix S200 Aco drainage channel with Heelguard Heavy</t>
  </si>
  <si>
    <t xml:space="preserve">carpark at gate per Drg CR-25.  Make good to tarmac disturbed </t>
  </si>
  <si>
    <t xml:space="preserve">Connect into existing gully.  Make good to tarmac disturbed </t>
  </si>
  <si>
    <r>
      <t>Excavate and lay 100mm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perforated corripipe including pea</t>
    </r>
  </si>
  <si>
    <t>gravel surround to perimeter of school yard per Drg CR-25</t>
  </si>
  <si>
    <t>Section of pipe between drain and soakpit (m.s) (approx 8m)</t>
  </si>
  <si>
    <t>Ducting</t>
  </si>
  <si>
    <t>Inspection chambers to last</t>
  </si>
  <si>
    <r>
      <t>Excavate and lay 1 No 125mm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ESB and 1 No 100mm EIR</t>
    </r>
  </si>
  <si>
    <t xml:space="preserve">duct in trench </t>
  </si>
  <si>
    <t xml:space="preserve">ESB meter unit in existing wall </t>
  </si>
  <si>
    <r>
      <t>2 No 100mm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PVC ducts, 1 No 125mm ESB duct and 1 No</t>
    </r>
  </si>
  <si>
    <r>
      <t>50mm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duct under floors to existing plant area</t>
    </r>
  </si>
  <si>
    <t xml:space="preserve">Allow for upstand to last including long radius bends </t>
  </si>
  <si>
    <t>SS/1</t>
  </si>
  <si>
    <t>SS/2</t>
  </si>
  <si>
    <t>SS/3</t>
  </si>
  <si>
    <t>SS/4</t>
  </si>
  <si>
    <t>CONCRETE RAMPS AND RAILINGS</t>
  </si>
  <si>
    <t>Refer to Drawing CR-22</t>
  </si>
  <si>
    <t>Ramp to New Extension</t>
  </si>
  <si>
    <t xml:space="preserve">Form concrete ramp with flat landing area and steps including </t>
  </si>
  <si>
    <t>Clause SR21 hardcore filling, 100mm high upstand to edges and</t>
  </si>
  <si>
    <t>formwork to same and brushed anti slip finish incorporating tactile</t>
  </si>
  <si>
    <t>hazard warning paving and strips all in accordance with building</t>
  </si>
  <si>
    <t xml:space="preserve">regulations </t>
  </si>
  <si>
    <t xml:space="preserve">Supply &amp; fix 900mm high galvanized mild steel handrail and </t>
  </si>
  <si>
    <t xml:space="preserve">balustrading fixed to concrete upstand in accordance with </t>
  </si>
  <si>
    <t xml:space="preserve">building regulations </t>
  </si>
  <si>
    <t>Supply &amp; fix galvanized mild steel handrail fixed to walls ditto</t>
  </si>
  <si>
    <t>Ramp to Existing Classroom</t>
  </si>
  <si>
    <t>Clause SR21 hardcore filling, 100mm high upstand to edges</t>
  </si>
  <si>
    <t xml:space="preserve">and formwork to same and brushed anti-slip finish incorporating </t>
  </si>
  <si>
    <t>Supply &amp; fix 900mm high galvanized mild steel handrail and</t>
  </si>
  <si>
    <t>Remove section of existing welded mesh fence (minimum 1800mm</t>
  </si>
  <si>
    <t>wide) to facilitate fire escape for the duration of the construction</t>
  </si>
  <si>
    <t>works.  Reinstate on completion of works per Drg CR-26</t>
  </si>
  <si>
    <t>Form gravel walkway outside last.  Remove on completion of</t>
  </si>
  <si>
    <t>works and make good all round per Drg CR-26</t>
  </si>
  <si>
    <t>Refer to Disability Access Cert Drawing DAC-03</t>
  </si>
  <si>
    <t>Form concrete ramps (2 No) with flat landing areas (2 No) down</t>
  </si>
  <si>
    <t>to pitch level including Clause SR21 hardcore filling, 100mm high</t>
  </si>
  <si>
    <t>upstand to edges and formwork to same and brushed anti slip</t>
  </si>
  <si>
    <t xml:space="preserve">finish </t>
  </si>
  <si>
    <t>Steps to Pitch</t>
  </si>
  <si>
    <t>hardcore filling, formwork etc</t>
  </si>
  <si>
    <t xml:space="preserve">balustrading </t>
  </si>
  <si>
    <t>CRR/1</t>
  </si>
  <si>
    <t>CRR/2</t>
  </si>
  <si>
    <t>SITE WALLS AND FENCES</t>
  </si>
  <si>
    <t>Infill existing gate ope at entrance with stonewall to match existing</t>
  </si>
  <si>
    <t>on and including concrete strip foundation.  Make good existing</t>
  </si>
  <si>
    <t>concrete path per Drg CR-25</t>
  </si>
  <si>
    <t>Concrete 1200mm high (above ground level)  x 215mm thick</t>
  </si>
  <si>
    <t>blockwork wall plastered both sides and capped on and including</t>
  </si>
  <si>
    <t>concrete strip foundation between gate to carpark and steps down</t>
  </si>
  <si>
    <t>Supply &amp; fix 1800mm high Kinsale twin wire 868 welded mesh</t>
  </si>
  <si>
    <t>or equal with plasgalv posts set in concrete bases per Drg CR-25</t>
  </si>
  <si>
    <t>(between points F&amp;G)</t>
  </si>
  <si>
    <t xml:space="preserve">Alterations to existing fence including new section at polishing </t>
  </si>
  <si>
    <t>filter as shown on Drg CR-25</t>
  </si>
  <si>
    <t>SWF/1</t>
  </si>
  <si>
    <t>TARMACADDAM SURFACING AND KERBS</t>
  </si>
  <si>
    <t>100mm Clause SR21 hardcore, blinding and 70mm dense bitumen</t>
  </si>
  <si>
    <t xml:space="preserve">macadam wearing course to areas where existing tarmacaddam </t>
  </si>
  <si>
    <t xml:space="preserve">Prepare existing surface and 70mm dense bitumen macadam </t>
  </si>
  <si>
    <t>wearing course to previously blinded areas as shown on Drg CR-25</t>
  </si>
  <si>
    <t>Fair joint to existing tarmacaddam surfacing to achieve a neat</t>
  </si>
  <si>
    <t xml:space="preserve">flush joint </t>
  </si>
  <si>
    <t>Allow for finish of tarmacaddam surfacing around drainage channel,</t>
  </si>
  <si>
    <t>manholes, AJ's and gullies etc</t>
  </si>
  <si>
    <t>haunching per detail Drg CR-25</t>
  </si>
  <si>
    <t>Pedestrian access route markings to existing carpark including</t>
  </si>
  <si>
    <t>tactile paving on existing footpath as shown on Drg CR-25</t>
  </si>
  <si>
    <t>TSK/1</t>
  </si>
  <si>
    <t xml:space="preserve">Ditto existing puraflo treatment modules to accommodate new </t>
  </si>
  <si>
    <t>Ditto existing concrete paths to accommodate new extension</t>
  </si>
  <si>
    <t xml:space="preserve">finishing on top and to end and in accordance with disability access </t>
  </si>
  <si>
    <t xml:space="preserve">Ditto per Item 7 Drg CR-23 - over section of corridor </t>
  </si>
  <si>
    <t>Apply primer coat and three coats of dulux weather shield masonry</t>
  </si>
  <si>
    <t>Connect new diverted drainage from existing manhole to new</t>
  </si>
  <si>
    <t xml:space="preserve">balustrading fixed to concrete upstand </t>
  </si>
  <si>
    <t>Form concrete steps down to pitch level including Clause SR21</t>
  </si>
  <si>
    <t>150 x 50mm Precast concrete kerb including concrete bed and</t>
  </si>
  <si>
    <t>The project consists of alterations and an extension to existing school</t>
  </si>
  <si>
    <t>including associated siteworks and services.</t>
  </si>
  <si>
    <t>The site is located at Labane, Co Galway</t>
  </si>
  <si>
    <t xml:space="preserve">The Contractor is to consult with Gardai and Galway County Council </t>
  </si>
  <si>
    <t>215mm Blockwork (7N) in rising walls per Sections 1-1, 2-2 &amp;</t>
  </si>
  <si>
    <t>100mm Blockwork (7N) in rising walls per Sections 1-1, 2-2 &amp;</t>
  </si>
  <si>
    <t>Treated softwood C16 timberwork in forming gable trusses ladder</t>
  </si>
  <si>
    <t>levels including trimmers per Drgs CR-12 &amp; 13 (780 x 1400mm)</t>
  </si>
  <si>
    <t>strapped per section G-G Drg CR-08 (1850mm long)</t>
  </si>
  <si>
    <t xml:space="preserve"> c/s, 150 x 44mm joists @ 400mm c/s, joist hangers, double</t>
  </si>
  <si>
    <t>Ditto to canopy fascia ditto (4750mm long)</t>
  </si>
  <si>
    <t>(1200 x 2100mm))</t>
  </si>
  <si>
    <t>Ditto at rear</t>
  </si>
  <si>
    <t xml:space="preserve">Ditto to 100 x 25mm moulded red deal architraves </t>
  </si>
  <si>
    <t>to a licensed facility per Drg CR-02 (front elevation - North West)</t>
  </si>
  <si>
    <t>frame complete including disposal of all debris off site to licensed</t>
  </si>
  <si>
    <t>shown on Drgs CR-01 &amp; 02 (classroom 2 - Ref EDLO-02)</t>
  </si>
  <si>
    <t xml:space="preserve">on Drgs CR-01 &amp; 02 (classroom 1) </t>
  </si>
  <si>
    <t>including ties to existing walls.  Make good all round as shown</t>
  </si>
  <si>
    <t>junction per Drgs CR-02 &amp; CR-13 and section D-D Drg CR-07</t>
  </si>
  <si>
    <t>Ditto at new centre valley gutter per Drgs CR-02 &amp; CR-12 and</t>
  </si>
  <si>
    <t>(classroom 2 Ref DLO-17)</t>
  </si>
  <si>
    <t>Remove on completion of works and make good all round</t>
  </si>
  <si>
    <t>25mm isover acoustic roll insulation between per Item 2 Drg CR-23.</t>
  </si>
  <si>
    <t xml:space="preserve">Supply &amp; fix 2.5mm Thick Tarkett vento linoleum flooring including </t>
  </si>
  <si>
    <t>hot welding of seams, bonded to floor with laybond 72 adhesive on</t>
  </si>
  <si>
    <t>Remove section of existing slates form velux ope in roof over new</t>
  </si>
  <si>
    <t>paint to new reveals Ref EDLO-02 &amp; 03 (2 No)</t>
  </si>
  <si>
    <t xml:space="preserve">and new horizontal shaftwall ceiling system to toilets and section of </t>
  </si>
  <si>
    <t xml:space="preserve">corridor </t>
  </si>
  <si>
    <t>Construct Molloy precast or equal H+ pumbing station (2880</t>
  </si>
  <si>
    <t>Form 8 No puraflo modules polishing filter in accordance with</t>
  </si>
  <si>
    <t xml:space="preserve">duty ductile grating locked in place set in concrete to existing </t>
  </si>
  <si>
    <r>
      <t>Excavate and lay 1 No 100mm</t>
    </r>
    <r>
      <rPr>
        <sz val="12"/>
        <rFont val="Calibri"/>
        <family val="2"/>
      </rPr>
      <t>Ø</t>
    </r>
    <r>
      <rPr>
        <sz val="12"/>
        <rFont val="Times New Roman"/>
        <family val="1"/>
      </rPr>
      <t xml:space="preserve"> ESB and 1 No 50mm</t>
    </r>
    <r>
      <rPr>
        <sz val="12"/>
        <rFont val="Calibri"/>
        <family val="2"/>
      </rPr>
      <t xml:space="preserve">Ø </t>
    </r>
    <r>
      <rPr>
        <sz val="12"/>
        <rFont val="Times New Roman"/>
        <family val="1"/>
      </rPr>
      <t>duct</t>
    </r>
  </si>
  <si>
    <t xml:space="preserve">in trench to new waste water treatment unit </t>
  </si>
  <si>
    <t>tactile hazard warning paving and strips all in accordance with</t>
  </si>
  <si>
    <t>Ramp to Pitch</t>
  </si>
  <si>
    <t>to pitch level (between points F &amp; H Drg CR-25)</t>
  </si>
  <si>
    <t>removed as shown on Drg CR-25</t>
  </si>
  <si>
    <t>Allow for Buiders work for drilling veritcal bore hole to 200metres deep for Heatpump location to be confirmed on site.</t>
  </si>
  <si>
    <t>STRUCTURAL STEEL BEAMS AT CEILING LEVEL</t>
  </si>
  <si>
    <t>nr</t>
  </si>
  <si>
    <t xml:space="preserve">Supply and Fit 8000mm long  305x102x25 UB fixed on top of band beam </t>
  </si>
  <si>
    <t>Structral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</si>
</sst>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_-[$€-1809]* #,##0.00_-;\-[$€-1809]* #,##0.00_-;_-[$€-1809]* &quot;-&quot;??_-;_-@_-"/>
  </numFmts>
  <fonts count="16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i/>
      <u/>
      <sz val="12"/>
      <name val="Times New Roman"/>
      <family val="1"/>
    </font>
    <font>
      <u/>
      <sz val="12"/>
      <name val="Times New Roman"/>
      <family val="1"/>
    </font>
    <font>
      <b/>
      <sz val="8"/>
      <name val="Times New Roman"/>
      <family val="1"/>
    </font>
    <font>
      <b/>
      <i/>
      <sz val="22.5"/>
      <name val="Times New Roman"/>
      <family val="1"/>
    </font>
    <font>
      <b/>
      <i/>
      <sz val="12"/>
      <name val="Times New Roman"/>
      <family val="1"/>
    </font>
    <font>
      <b/>
      <u/>
      <sz val="2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Calibri"/>
      <family val="2"/>
    </font>
    <font>
      <b/>
      <u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/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4" fontId="3" fillId="0" borderId="3" xfId="0" applyNumberFormat="1" applyFont="1" applyBorder="1" applyAlignment="1">
      <alignment vertical="center"/>
    </xf>
    <xf numFmtId="44" fontId="3" fillId="0" borderId="7" xfId="0" applyNumberFormat="1" applyFont="1" applyBorder="1" applyAlignment="1">
      <alignment vertical="center"/>
    </xf>
    <xf numFmtId="0" fontId="3" fillId="0" borderId="2" xfId="0" applyFont="1" applyBorder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1" xfId="0" applyFont="1" applyBorder="1"/>
    <xf numFmtId="0" fontId="4" fillId="0" borderId="0" xfId="0" applyFont="1" applyAlignment="1">
      <alignment horizontal="left"/>
    </xf>
    <xf numFmtId="0" fontId="9" fillId="0" borderId="0" xfId="0" applyFont="1"/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17" fontId="2" fillId="0" borderId="0" xfId="0" applyNumberFormat="1" applyFont="1" applyAlignment="1">
      <alignment horizontal="left"/>
    </xf>
    <xf numFmtId="17" fontId="2" fillId="0" borderId="1" xfId="0" applyNumberFormat="1" applyFont="1" applyBorder="1" applyAlignment="1">
      <alignment horizontal="left"/>
    </xf>
    <xf numFmtId="9" fontId="2" fillId="0" borderId="0" xfId="0" applyNumberFormat="1" applyFont="1" applyAlignment="1">
      <alignment horizontal="left"/>
    </xf>
    <xf numFmtId="9" fontId="2" fillId="0" borderId="1" xfId="0" applyNumberFormat="1" applyFont="1" applyBorder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44" fontId="3" fillId="0" borderId="2" xfId="1" applyFont="1" applyFill="1" applyBorder="1"/>
    <xf numFmtId="0" fontId="4" fillId="0" borderId="0" xfId="0" applyFont="1"/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2" fillId="0" borderId="1" xfId="0" applyNumberFormat="1" applyFont="1" applyBorder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indent="3"/>
    </xf>
    <xf numFmtId="4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4" fontId="2" fillId="0" borderId="11" xfId="0" applyNumberFormat="1" applyFont="1" applyBorder="1"/>
    <xf numFmtId="0" fontId="2" fillId="0" borderId="8" xfId="0" applyFont="1" applyBorder="1" applyAlignment="1">
      <alignment horizontal="center"/>
    </xf>
    <xf numFmtId="0" fontId="4" fillId="0" borderId="0" xfId="0" applyFont="1" applyAlignment="1">
      <alignment horizontal="left" indent="12"/>
    </xf>
    <xf numFmtId="0" fontId="0" fillId="0" borderId="0" xfId="0" applyAlignment="1">
      <alignment horizontal="left" indent="12"/>
    </xf>
    <xf numFmtId="0" fontId="0" fillId="0" borderId="0" xfId="0" applyAlignment="1">
      <alignment horizontal="left" indent="6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/>
    <xf numFmtId="4" fontId="2" fillId="0" borderId="13" xfId="0" applyNumberFormat="1" applyFont="1" applyBorder="1"/>
    <xf numFmtId="0" fontId="7" fillId="0" borderId="4" xfId="0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3" fillId="0" borderId="14" xfId="2" applyFont="1" applyBorder="1" applyAlignment="1">
      <alignment horizontal="center"/>
    </xf>
    <xf numFmtId="0" fontId="2" fillId="0" borderId="15" xfId="2" applyFont="1" applyBorder="1"/>
    <xf numFmtId="0" fontId="2" fillId="0" borderId="16" xfId="2" applyFont="1" applyBorder="1" applyAlignment="1">
      <alignment horizontal="right"/>
    </xf>
    <xf numFmtId="4" fontId="2" fillId="0" borderId="0" xfId="2" applyNumberFormat="1" applyFont="1"/>
    <xf numFmtId="0" fontId="2" fillId="0" borderId="0" xfId="2" applyFont="1"/>
    <xf numFmtId="0" fontId="11" fillId="0" borderId="17" xfId="2" applyFont="1" applyBorder="1" applyAlignment="1">
      <alignment horizontal="left"/>
    </xf>
    <xf numFmtId="0" fontId="6" fillId="0" borderId="5" xfId="2" applyFont="1" applyBorder="1"/>
    <xf numFmtId="0" fontId="2" fillId="0" borderId="18" xfId="2" applyFont="1" applyBorder="1" applyAlignment="1">
      <alignment horizontal="right"/>
    </xf>
    <xf numFmtId="0" fontId="2" fillId="0" borderId="5" xfId="2" applyFont="1" applyBorder="1" applyAlignment="1">
      <alignment horizontal="left" indent="3"/>
    </xf>
    <xf numFmtId="0" fontId="2" fillId="0" borderId="18" xfId="2" applyFont="1" applyBorder="1" applyAlignment="1">
      <alignment horizontal="left" indent="3"/>
    </xf>
    <xf numFmtId="0" fontId="2" fillId="0" borderId="19" xfId="2" applyFont="1" applyBorder="1" applyAlignment="1">
      <alignment horizontal="left" indent="3"/>
    </xf>
    <xf numFmtId="0" fontId="2" fillId="0" borderId="20" xfId="2" applyFont="1" applyBorder="1" applyAlignment="1">
      <alignment horizontal="left" indent="3"/>
    </xf>
    <xf numFmtId="0" fontId="2" fillId="0" borderId="21" xfId="2" applyFont="1" applyBorder="1" applyAlignment="1">
      <alignment horizontal="left" indent="3"/>
    </xf>
    <xf numFmtId="0" fontId="3" fillId="0" borderId="1" xfId="0" applyFont="1" applyBorder="1" applyAlignment="1">
      <alignment horizontal="center"/>
    </xf>
    <xf numFmtId="164" fontId="3" fillId="0" borderId="2" xfId="0" applyNumberFormat="1" applyFont="1" applyBorder="1"/>
    <xf numFmtId="0" fontId="2" fillId="0" borderId="22" xfId="0" applyFont="1" applyBorder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2" fillId="0" borderId="0" xfId="2" applyFont="1" applyAlignment="1">
      <alignment horizontal="left"/>
    </xf>
    <xf numFmtId="4" fontId="2" fillId="0" borderId="0" xfId="2" applyNumberFormat="1" applyFont="1" applyAlignment="1">
      <alignment horizontal="right"/>
    </xf>
    <xf numFmtId="4" fontId="2" fillId="0" borderId="0" xfId="2" applyNumberFormat="1" applyFont="1" applyAlignment="1">
      <alignment horizontal="center"/>
    </xf>
    <xf numFmtId="44" fontId="2" fillId="0" borderId="0" xfId="2" applyNumberFormat="1" applyFont="1"/>
    <xf numFmtId="0" fontId="3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0" fontId="13" fillId="0" borderId="0" xfId="2" applyFont="1"/>
    <xf numFmtId="0" fontId="3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0" fontId="2" fillId="0" borderId="0" xfId="2" applyFont="1" applyAlignment="1">
      <alignment horizontal="left" indent="3"/>
    </xf>
    <xf numFmtId="4" fontId="2" fillId="0" borderId="0" xfId="2" applyNumberFormat="1" applyFont="1" applyAlignment="1">
      <alignment horizontal="left" indent="3"/>
    </xf>
    <xf numFmtId="164" fontId="2" fillId="0" borderId="0" xfId="2" applyNumberFormat="1" applyFont="1" applyAlignment="1">
      <alignment horizontal="right"/>
    </xf>
    <xf numFmtId="164" fontId="2" fillId="0" borderId="5" xfId="2" applyNumberFormat="1" applyFont="1" applyBorder="1" applyAlignment="1">
      <alignment horizontal="right"/>
    </xf>
    <xf numFmtId="164" fontId="2" fillId="0" borderId="0" xfId="2" applyNumberFormat="1" applyFont="1"/>
    <xf numFmtId="164" fontId="12" fillId="0" borderId="23" xfId="2" applyNumberFormat="1" applyFont="1" applyBorder="1"/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5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wrapText="1"/>
    </xf>
    <xf numFmtId="0" fontId="2" fillId="0" borderId="0" xfId="0" applyFont="1" applyAlignment="1">
      <alignment wrapText="1"/>
    </xf>
  </cellXfs>
  <cellStyles count="3"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5</xdr:col>
      <xdr:colOff>762000</xdr:colOff>
      <xdr:row>53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6743700" cy="10563225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13</xdr:row>
      <xdr:rowOff>95250</xdr:rowOff>
    </xdr:from>
    <xdr:to>
      <xdr:col>1</xdr:col>
      <xdr:colOff>3581400</xdr:colOff>
      <xdr:row>23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71450" y="2695575"/>
          <a:ext cx="3781425" cy="1962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r>
            <a:rPr lang="en-US" sz="19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ALTERATIONS</a:t>
          </a:r>
          <a:r>
            <a:rPr lang="en-US" sz="19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 &amp; EXTENSION </a:t>
          </a:r>
        </a:p>
        <a:p>
          <a:r>
            <a:rPr lang="en-US" sz="19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TO </a:t>
          </a:r>
        </a:p>
        <a:p>
          <a:r>
            <a:rPr lang="en-US" sz="19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ARDRAHAN NATIONAL</a:t>
          </a:r>
          <a:r>
            <a:rPr lang="en-US" sz="19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 SCHOOL</a:t>
          </a:r>
        </a:p>
        <a:p>
          <a:r>
            <a:rPr lang="en-US" sz="19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LABANE,</a:t>
          </a:r>
        </a:p>
        <a:p>
          <a:r>
            <a:rPr lang="en-US" sz="19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  <a:latin typeface="+mn-lt"/>
              <a:ea typeface="+mn-ea"/>
              <a:cs typeface="+mn-cs"/>
            </a:rPr>
            <a:t>CO GALWAY</a:t>
          </a:r>
          <a:endParaRPr lang="en-US" sz="19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3</xdr:col>
      <xdr:colOff>200025</xdr:colOff>
      <xdr:row>42</xdr:row>
      <xdr:rowOff>38100</xdr:rowOff>
    </xdr:from>
    <xdr:to>
      <xdr:col>5</xdr:col>
      <xdr:colOff>428625</xdr:colOff>
      <xdr:row>43</xdr:row>
      <xdr:rowOff>114300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095875" y="8439150"/>
          <a:ext cx="13144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solidFill>
                <a:schemeClr val="dk1"/>
              </a:solidFill>
              <a:latin typeface="+mn-lt"/>
              <a:ea typeface="+mn-ea"/>
              <a:cs typeface="+mn-cs"/>
            </a:rPr>
            <a:t>OCTOBER</a:t>
          </a:r>
          <a:r>
            <a:rPr lang="en-US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2025</a:t>
          </a:r>
          <a:endParaRPr lang="en-US" sz="14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19"/>
  <sheetViews>
    <sheetView topLeftCell="A973" workbookViewId="0">
      <selection activeCell="B948" sqref="B948"/>
    </sheetView>
  </sheetViews>
  <sheetFormatPr defaultRowHeight="15.75" x14ac:dyDescent="0.25"/>
  <cols>
    <col min="1" max="1" width="5.5703125" style="2" customWidth="1"/>
    <col min="2" max="2" width="59.7109375" style="3" customWidth="1"/>
    <col min="3" max="3" width="8.140625" style="4" customWidth="1"/>
    <col min="4" max="4" width="7.28515625" style="4" customWidth="1"/>
    <col min="5" max="5" width="9" style="7" customWidth="1"/>
    <col min="6" max="6" width="13.140625" style="8" customWidth="1"/>
    <col min="7" max="16384" width="9.140625" style="1"/>
  </cols>
  <sheetData>
    <row r="1" spans="1:6" x14ac:dyDescent="0.25">
      <c r="A1" s="18"/>
      <c r="B1" s="1"/>
      <c r="C1" s="18"/>
      <c r="D1" s="18"/>
      <c r="E1" s="19"/>
      <c r="F1" s="20"/>
    </row>
    <row r="2" spans="1:6" x14ac:dyDescent="0.25">
      <c r="A2" s="18"/>
      <c r="B2" s="1"/>
      <c r="C2" s="18"/>
      <c r="D2" s="18"/>
      <c r="E2" s="19"/>
      <c r="F2" s="20"/>
    </row>
    <row r="3" spans="1:6" x14ac:dyDescent="0.25">
      <c r="A3" s="18"/>
      <c r="B3" s="1"/>
      <c r="C3" s="18"/>
      <c r="D3" s="18"/>
      <c r="E3" s="19"/>
      <c r="F3" s="20"/>
    </row>
    <row r="4" spans="1:6" x14ac:dyDescent="0.25">
      <c r="A4" s="18"/>
      <c r="B4" s="1"/>
      <c r="C4" s="18"/>
      <c r="D4" s="18"/>
      <c r="E4" s="19"/>
      <c r="F4" s="20"/>
    </row>
    <row r="5" spans="1:6" x14ac:dyDescent="0.25">
      <c r="A5" s="18"/>
      <c r="B5" s="1"/>
      <c r="C5" s="18"/>
      <c r="D5" s="18"/>
      <c r="E5" s="19"/>
      <c r="F5" s="20"/>
    </row>
    <row r="6" spans="1:6" x14ac:dyDescent="0.25">
      <c r="A6" s="18"/>
      <c r="B6" s="1"/>
      <c r="C6" s="18"/>
      <c r="D6" s="18"/>
      <c r="E6" s="19"/>
      <c r="F6" s="20"/>
    </row>
    <row r="7" spans="1:6" x14ac:dyDescent="0.25">
      <c r="A7" s="18"/>
      <c r="B7" s="1"/>
      <c r="C7" s="18"/>
      <c r="D7" s="18"/>
      <c r="E7" s="19"/>
      <c r="F7" s="20"/>
    </row>
    <row r="8" spans="1:6" x14ac:dyDescent="0.25">
      <c r="A8" s="18"/>
      <c r="B8" s="1"/>
      <c r="C8" s="18"/>
      <c r="D8" s="18"/>
      <c r="E8" s="19"/>
      <c r="F8" s="20"/>
    </row>
    <row r="9" spans="1:6" x14ac:dyDescent="0.25">
      <c r="A9" s="18"/>
      <c r="B9" s="1"/>
      <c r="C9" s="18"/>
      <c r="D9" s="18"/>
      <c r="E9" s="19"/>
      <c r="F9" s="20"/>
    </row>
    <row r="10" spans="1:6" x14ac:dyDescent="0.25">
      <c r="A10" s="18"/>
      <c r="B10" s="1"/>
      <c r="C10" s="18"/>
      <c r="D10" s="18"/>
      <c r="E10" s="19"/>
      <c r="F10" s="20"/>
    </row>
    <row r="11" spans="1:6" x14ac:dyDescent="0.25">
      <c r="A11" s="18"/>
      <c r="B11" s="1"/>
      <c r="C11" s="18"/>
      <c r="D11" s="18"/>
      <c r="E11" s="19"/>
      <c r="F11" s="20"/>
    </row>
    <row r="12" spans="1:6" x14ac:dyDescent="0.25">
      <c r="A12" s="18"/>
      <c r="B12" s="1"/>
      <c r="C12" s="18"/>
      <c r="D12" s="18"/>
      <c r="E12" s="19"/>
      <c r="F12" s="20"/>
    </row>
    <row r="13" spans="1:6" x14ac:dyDescent="0.25">
      <c r="A13" s="18"/>
      <c r="B13" s="1"/>
      <c r="C13" s="18"/>
      <c r="D13" s="18"/>
      <c r="E13" s="19"/>
      <c r="F13" s="20"/>
    </row>
    <row r="14" spans="1:6" x14ac:dyDescent="0.25">
      <c r="A14" s="18"/>
      <c r="B14" s="1"/>
      <c r="C14" s="18"/>
      <c r="D14" s="18"/>
      <c r="E14" s="19"/>
      <c r="F14" s="20"/>
    </row>
    <row r="15" spans="1:6" x14ac:dyDescent="0.25">
      <c r="A15" s="18"/>
      <c r="B15" s="1"/>
      <c r="C15" s="18"/>
      <c r="D15" s="18"/>
      <c r="E15" s="19"/>
      <c r="F15" s="20"/>
    </row>
    <row r="16" spans="1:6" x14ac:dyDescent="0.25">
      <c r="A16" s="18"/>
      <c r="B16" s="1"/>
      <c r="C16" s="18"/>
      <c r="D16" s="18"/>
      <c r="E16" s="19"/>
      <c r="F16" s="20"/>
    </row>
    <row r="17" spans="1:6" x14ac:dyDescent="0.25">
      <c r="A17" s="18"/>
      <c r="B17" s="1"/>
      <c r="C17" s="18"/>
      <c r="D17" s="18"/>
      <c r="E17" s="19"/>
      <c r="F17" s="20"/>
    </row>
    <row r="18" spans="1:6" x14ac:dyDescent="0.25">
      <c r="A18" s="18"/>
      <c r="B18" s="1"/>
      <c r="C18" s="18"/>
      <c r="D18" s="18"/>
      <c r="E18" s="19"/>
      <c r="F18" s="20"/>
    </row>
    <row r="19" spans="1:6" x14ac:dyDescent="0.25">
      <c r="A19" s="18"/>
      <c r="B19" s="1"/>
      <c r="C19" s="18"/>
      <c r="D19" s="18"/>
      <c r="E19" s="19"/>
      <c r="F19" s="20"/>
    </row>
    <row r="20" spans="1:6" x14ac:dyDescent="0.25">
      <c r="A20" s="18"/>
      <c r="B20" s="1"/>
      <c r="C20" s="18"/>
      <c r="D20" s="18"/>
      <c r="E20" s="19"/>
      <c r="F20" s="20"/>
    </row>
    <row r="21" spans="1:6" x14ac:dyDescent="0.25">
      <c r="A21" s="18"/>
      <c r="B21" s="1"/>
      <c r="C21" s="18"/>
      <c r="D21" s="18"/>
      <c r="E21" s="19"/>
      <c r="F21" s="20"/>
    </row>
    <row r="22" spans="1:6" x14ac:dyDescent="0.25">
      <c r="A22" s="18"/>
      <c r="B22" s="1"/>
      <c r="C22" s="18"/>
      <c r="D22" s="18"/>
      <c r="E22" s="19"/>
      <c r="F22" s="20"/>
    </row>
    <row r="23" spans="1:6" x14ac:dyDescent="0.25">
      <c r="A23" s="18"/>
      <c r="B23" s="1"/>
      <c r="C23" s="18"/>
      <c r="D23" s="18"/>
      <c r="E23" s="19"/>
      <c r="F23" s="20"/>
    </row>
    <row r="24" spans="1:6" x14ac:dyDescent="0.25">
      <c r="A24" s="18"/>
      <c r="B24" s="1"/>
      <c r="C24" s="18"/>
      <c r="D24" s="18"/>
      <c r="E24" s="19"/>
      <c r="F24" s="20"/>
    </row>
    <row r="25" spans="1:6" x14ac:dyDescent="0.25">
      <c r="A25" s="18"/>
      <c r="B25" s="1"/>
      <c r="C25" s="18"/>
      <c r="D25" s="18"/>
      <c r="E25" s="19"/>
      <c r="F25" s="20"/>
    </row>
    <row r="26" spans="1:6" x14ac:dyDescent="0.25">
      <c r="A26" s="18"/>
      <c r="B26" s="1"/>
      <c r="C26" s="18"/>
      <c r="D26" s="18"/>
      <c r="E26" s="19"/>
      <c r="F26" s="20"/>
    </row>
    <row r="27" spans="1:6" x14ac:dyDescent="0.25">
      <c r="A27" s="18"/>
      <c r="B27" s="1"/>
      <c r="C27" s="18"/>
      <c r="D27" s="18"/>
      <c r="E27" s="19"/>
      <c r="F27" s="20"/>
    </row>
    <row r="28" spans="1:6" x14ac:dyDescent="0.25">
      <c r="A28" s="18"/>
      <c r="B28" s="1"/>
      <c r="C28" s="18"/>
      <c r="D28" s="18"/>
      <c r="E28" s="19"/>
      <c r="F28" s="20"/>
    </row>
    <row r="29" spans="1:6" x14ac:dyDescent="0.25">
      <c r="A29" s="18"/>
      <c r="B29" s="1"/>
      <c r="C29" s="18"/>
      <c r="D29" s="18"/>
      <c r="E29" s="19"/>
      <c r="F29" s="20"/>
    </row>
    <row r="30" spans="1:6" x14ac:dyDescent="0.25">
      <c r="A30" s="18"/>
      <c r="B30" s="1"/>
      <c r="C30" s="18"/>
      <c r="D30" s="18"/>
      <c r="E30" s="19"/>
      <c r="F30" s="20"/>
    </row>
    <row r="31" spans="1:6" x14ac:dyDescent="0.25">
      <c r="A31" s="18"/>
      <c r="B31" s="1"/>
      <c r="C31" s="18"/>
      <c r="D31" s="18"/>
      <c r="E31" s="19"/>
      <c r="F31" s="20"/>
    </row>
    <row r="32" spans="1:6" x14ac:dyDescent="0.25">
      <c r="A32" s="18"/>
      <c r="B32" s="1"/>
      <c r="C32" s="18"/>
      <c r="D32" s="18"/>
      <c r="E32" s="19"/>
      <c r="F32" s="20"/>
    </row>
    <row r="33" spans="1:6" x14ac:dyDescent="0.25">
      <c r="A33" s="18"/>
      <c r="B33" s="1"/>
      <c r="C33" s="18"/>
      <c r="D33" s="18"/>
      <c r="E33" s="19"/>
      <c r="F33" s="20"/>
    </row>
    <row r="34" spans="1:6" x14ac:dyDescent="0.25">
      <c r="A34" s="18"/>
      <c r="B34" s="1"/>
      <c r="C34" s="18"/>
      <c r="D34" s="18"/>
      <c r="E34" s="19"/>
      <c r="F34" s="20"/>
    </row>
    <row r="35" spans="1:6" x14ac:dyDescent="0.25">
      <c r="A35" s="18"/>
      <c r="B35" s="1"/>
      <c r="C35" s="18"/>
      <c r="D35" s="18"/>
      <c r="E35" s="19"/>
      <c r="F35" s="20"/>
    </row>
    <row r="36" spans="1:6" x14ac:dyDescent="0.25">
      <c r="A36" s="18"/>
      <c r="B36" s="1"/>
      <c r="C36" s="18"/>
      <c r="D36" s="18"/>
      <c r="E36" s="19"/>
      <c r="F36" s="20"/>
    </row>
    <row r="37" spans="1:6" x14ac:dyDescent="0.25">
      <c r="A37" s="18"/>
      <c r="B37" s="1"/>
      <c r="C37" s="18"/>
      <c r="D37" s="18"/>
      <c r="E37" s="19"/>
      <c r="F37" s="20"/>
    </row>
    <row r="38" spans="1:6" x14ac:dyDescent="0.25">
      <c r="A38" s="18"/>
      <c r="B38" s="1"/>
      <c r="C38" s="18"/>
      <c r="D38" s="18"/>
      <c r="E38" s="19"/>
      <c r="F38" s="20"/>
    </row>
    <row r="39" spans="1:6" x14ac:dyDescent="0.25">
      <c r="A39" s="18"/>
      <c r="B39" s="1"/>
      <c r="C39" s="18"/>
      <c r="D39" s="18"/>
      <c r="E39" s="19"/>
      <c r="F39" s="20"/>
    </row>
    <row r="40" spans="1:6" x14ac:dyDescent="0.25">
      <c r="A40" s="18"/>
      <c r="B40" s="1"/>
      <c r="C40" s="18"/>
      <c r="D40" s="18"/>
      <c r="E40" s="19"/>
      <c r="F40" s="20"/>
    </row>
    <row r="41" spans="1:6" x14ac:dyDescent="0.25">
      <c r="A41" s="18"/>
      <c r="B41" s="1"/>
      <c r="C41" s="18"/>
      <c r="D41" s="18"/>
      <c r="E41" s="19"/>
      <c r="F41" s="20"/>
    </row>
    <row r="42" spans="1:6" x14ac:dyDescent="0.25">
      <c r="A42" s="18"/>
      <c r="B42" s="1"/>
      <c r="C42" s="18"/>
      <c r="D42" s="18"/>
      <c r="E42" s="19"/>
      <c r="F42" s="20"/>
    </row>
    <row r="43" spans="1:6" x14ac:dyDescent="0.25">
      <c r="A43" s="18"/>
      <c r="B43" s="1"/>
      <c r="C43" s="18"/>
      <c r="D43" s="18"/>
      <c r="E43" s="19"/>
      <c r="F43" s="20"/>
    </row>
    <row r="44" spans="1:6" x14ac:dyDescent="0.25">
      <c r="A44" s="18"/>
      <c r="B44" s="1"/>
      <c r="C44" s="18"/>
      <c r="D44" s="18"/>
      <c r="E44" s="19"/>
      <c r="F44" s="20"/>
    </row>
    <row r="45" spans="1:6" x14ac:dyDescent="0.25">
      <c r="A45" s="18"/>
      <c r="B45" s="1"/>
      <c r="C45" s="18"/>
      <c r="D45" s="18"/>
      <c r="E45" s="19"/>
      <c r="F45" s="20"/>
    </row>
    <row r="46" spans="1:6" x14ac:dyDescent="0.25">
      <c r="A46" s="18"/>
      <c r="B46" s="1"/>
      <c r="C46" s="18"/>
      <c r="D46" s="18"/>
      <c r="E46" s="19"/>
      <c r="F46" s="20"/>
    </row>
    <row r="47" spans="1:6" x14ac:dyDescent="0.25">
      <c r="A47" s="18"/>
      <c r="B47" s="1"/>
      <c r="C47" s="18"/>
      <c r="D47" s="18"/>
      <c r="E47" s="19"/>
      <c r="F47" s="20"/>
    </row>
    <row r="48" spans="1:6" x14ac:dyDescent="0.25">
      <c r="A48" s="18"/>
      <c r="B48" s="1"/>
      <c r="C48" s="18"/>
      <c r="D48" s="18"/>
      <c r="E48" s="19"/>
      <c r="F48" s="20"/>
    </row>
    <row r="49" spans="1:6" x14ac:dyDescent="0.25">
      <c r="A49" s="18"/>
      <c r="B49" s="1"/>
      <c r="C49" s="18"/>
      <c r="D49" s="18"/>
      <c r="E49" s="19"/>
      <c r="F49" s="20"/>
    </row>
    <row r="50" spans="1:6" x14ac:dyDescent="0.25">
      <c r="A50" s="18"/>
      <c r="B50" s="1"/>
      <c r="C50" s="18"/>
      <c r="D50" s="18"/>
      <c r="E50" s="19"/>
      <c r="F50" s="20"/>
    </row>
    <row r="51" spans="1:6" x14ac:dyDescent="0.25">
      <c r="A51" s="18"/>
      <c r="B51" s="1"/>
      <c r="C51" s="18"/>
      <c r="D51" s="18"/>
      <c r="E51" s="19"/>
      <c r="F51" s="20"/>
    </row>
    <row r="52" spans="1:6" x14ac:dyDescent="0.25">
      <c r="A52" s="18"/>
      <c r="B52" s="1"/>
      <c r="C52" s="18"/>
      <c r="D52" s="18"/>
      <c r="E52" s="19"/>
      <c r="F52" s="20"/>
    </row>
    <row r="53" spans="1:6" x14ac:dyDescent="0.25">
      <c r="A53" s="18"/>
      <c r="B53" s="1"/>
      <c r="C53" s="18"/>
      <c r="D53" s="18"/>
      <c r="E53" s="19"/>
      <c r="F53" s="20"/>
    </row>
    <row r="54" spans="1:6" x14ac:dyDescent="0.25">
      <c r="A54" s="44"/>
      <c r="B54" s="45"/>
      <c r="C54" s="46"/>
      <c r="D54" s="46"/>
      <c r="E54" s="47"/>
      <c r="F54" s="48"/>
    </row>
    <row r="55" spans="1:6" ht="36" customHeight="1" x14ac:dyDescent="0.4">
      <c r="A55" s="94" t="s">
        <v>36</v>
      </c>
      <c r="B55" s="95"/>
      <c r="C55" s="95"/>
      <c r="D55" s="95"/>
      <c r="E55" s="95"/>
      <c r="F55" s="96"/>
    </row>
    <row r="56" spans="1:6" x14ac:dyDescent="0.25">
      <c r="A56" s="49"/>
      <c r="B56" s="1"/>
      <c r="C56"/>
      <c r="D56" s="1"/>
      <c r="E56" s="1"/>
    </row>
    <row r="57" spans="1:6" x14ac:dyDescent="0.25">
      <c r="A57" s="49"/>
      <c r="B57" s="1"/>
      <c r="C57"/>
      <c r="D57" s="1"/>
      <c r="E57" s="1"/>
    </row>
    <row r="58" spans="1:6" x14ac:dyDescent="0.25">
      <c r="A58" s="49"/>
      <c r="B58" s="50" t="s">
        <v>37</v>
      </c>
      <c r="C58" s="1" t="s">
        <v>308</v>
      </c>
      <c r="D58" s="1"/>
      <c r="E58" s="1"/>
    </row>
    <row r="59" spans="1:6" x14ac:dyDescent="0.25">
      <c r="A59" s="49"/>
      <c r="B59" s="51"/>
      <c r="C59" s="1" t="s">
        <v>313</v>
      </c>
      <c r="D59" s="1"/>
      <c r="E59" s="1"/>
    </row>
    <row r="60" spans="1:6" x14ac:dyDescent="0.25">
      <c r="A60" s="49"/>
      <c r="B60" s="51"/>
      <c r="C60" s="1" t="s">
        <v>314</v>
      </c>
      <c r="D60" s="1"/>
      <c r="E60" s="1"/>
    </row>
    <row r="61" spans="1:6" x14ac:dyDescent="0.25">
      <c r="A61" s="49"/>
      <c r="B61" s="51"/>
      <c r="C61" s="1" t="s">
        <v>38</v>
      </c>
      <c r="D61" s="1"/>
      <c r="E61" s="1"/>
    </row>
    <row r="62" spans="1:6" x14ac:dyDescent="0.25">
      <c r="A62" s="49"/>
      <c r="B62" s="51"/>
      <c r="C62" s="1"/>
      <c r="D62" s="1"/>
      <c r="E62" s="1"/>
    </row>
    <row r="63" spans="1:6" x14ac:dyDescent="0.25">
      <c r="A63" s="49"/>
      <c r="B63" s="51"/>
      <c r="C63" s="1"/>
      <c r="D63" s="1"/>
      <c r="E63" s="1"/>
    </row>
    <row r="64" spans="1:6" x14ac:dyDescent="0.25">
      <c r="A64" s="49"/>
      <c r="B64" s="50" t="s">
        <v>39</v>
      </c>
      <c r="C64" s="1" t="s">
        <v>309</v>
      </c>
      <c r="D64" s="1"/>
      <c r="E64" s="1"/>
    </row>
    <row r="65" spans="1:5" x14ac:dyDescent="0.25">
      <c r="A65" s="49"/>
      <c r="B65" s="52"/>
      <c r="C65" s="1" t="s">
        <v>310</v>
      </c>
      <c r="D65" s="1"/>
      <c r="E65" s="1"/>
    </row>
    <row r="66" spans="1:5" x14ac:dyDescent="0.25">
      <c r="A66" s="49"/>
      <c r="B66" s="52"/>
      <c r="C66" s="1" t="s">
        <v>311</v>
      </c>
      <c r="D66" s="1"/>
      <c r="E66" s="1"/>
    </row>
    <row r="67" spans="1:5" x14ac:dyDescent="0.25">
      <c r="A67" s="49"/>
      <c r="B67" s="52"/>
      <c r="C67" s="1" t="s">
        <v>312</v>
      </c>
      <c r="D67" s="1"/>
      <c r="E67" s="1"/>
    </row>
    <row r="68" spans="1:5" x14ac:dyDescent="0.25">
      <c r="A68" s="49"/>
      <c r="B68" s="51"/>
      <c r="C68" s="1" t="s">
        <v>38</v>
      </c>
      <c r="D68" s="1"/>
      <c r="E68" s="1"/>
    </row>
    <row r="69" spans="1:5" x14ac:dyDescent="0.25">
      <c r="A69" s="49"/>
      <c r="B69" s="51"/>
      <c r="C69" s="1"/>
      <c r="D69" s="1"/>
      <c r="E69" s="1"/>
    </row>
    <row r="70" spans="1:5" x14ac:dyDescent="0.25">
      <c r="A70" s="49"/>
      <c r="B70" s="51"/>
      <c r="C70" s="1"/>
      <c r="D70" s="1"/>
      <c r="E70" s="1"/>
    </row>
    <row r="71" spans="1:5" x14ac:dyDescent="0.25">
      <c r="A71" s="49"/>
      <c r="B71" s="50" t="s">
        <v>40</v>
      </c>
      <c r="C71" s="1" t="s">
        <v>41</v>
      </c>
      <c r="D71" s="1"/>
      <c r="E71" s="1"/>
    </row>
    <row r="72" spans="1:5" x14ac:dyDescent="0.25">
      <c r="A72" s="49"/>
      <c r="B72"/>
      <c r="C72" s="1" t="s">
        <v>42</v>
      </c>
      <c r="D72" s="1"/>
      <c r="E72" s="1"/>
    </row>
    <row r="73" spans="1:5" x14ac:dyDescent="0.25">
      <c r="A73" s="49"/>
      <c r="B73"/>
      <c r="C73" s="1" t="s">
        <v>43</v>
      </c>
      <c r="D73" s="1"/>
      <c r="E73" s="1"/>
    </row>
    <row r="74" spans="1:5" x14ac:dyDescent="0.25">
      <c r="A74" s="49"/>
      <c r="B74"/>
      <c r="C74" s="1" t="s">
        <v>44</v>
      </c>
      <c r="D74" s="1"/>
      <c r="E74" s="1"/>
    </row>
    <row r="75" spans="1:5" x14ac:dyDescent="0.25">
      <c r="A75" s="49"/>
      <c r="B75"/>
      <c r="C75" s="1"/>
      <c r="D75" s="1"/>
      <c r="E75" s="1"/>
    </row>
    <row r="76" spans="1:5" x14ac:dyDescent="0.25">
      <c r="A76" s="49"/>
      <c r="B76" s="21"/>
      <c r="C76" s="18"/>
      <c r="D76" s="1"/>
      <c r="E76" s="1"/>
    </row>
    <row r="77" spans="1:5" x14ac:dyDescent="0.25">
      <c r="A77" s="49"/>
      <c r="B77" s="21"/>
      <c r="C77" s="18"/>
      <c r="D77" s="1"/>
      <c r="E77" s="1"/>
    </row>
    <row r="78" spans="1:5" x14ac:dyDescent="0.25">
      <c r="A78" s="49"/>
      <c r="B78" s="21"/>
      <c r="C78" s="18"/>
      <c r="D78" s="1"/>
      <c r="E78" s="1"/>
    </row>
    <row r="79" spans="1:5" x14ac:dyDescent="0.25">
      <c r="A79" s="49"/>
      <c r="B79" s="21"/>
      <c r="C79" s="18"/>
      <c r="D79" s="1"/>
      <c r="E79" s="1"/>
    </row>
    <row r="80" spans="1:5" x14ac:dyDescent="0.25">
      <c r="A80" s="49"/>
      <c r="B80" s="21"/>
      <c r="C80" s="18"/>
      <c r="D80" s="1"/>
      <c r="E80" s="1"/>
    </row>
    <row r="81" spans="1:5" x14ac:dyDescent="0.25">
      <c r="A81" s="49"/>
      <c r="B81" s="21"/>
      <c r="C81" s="18"/>
      <c r="D81" s="1"/>
      <c r="E81" s="1"/>
    </row>
    <row r="82" spans="1:5" x14ac:dyDescent="0.25">
      <c r="A82" s="49"/>
      <c r="B82" s="21"/>
      <c r="C82" s="18"/>
      <c r="D82" s="1"/>
      <c r="E82" s="1"/>
    </row>
    <row r="83" spans="1:5" x14ac:dyDescent="0.25">
      <c r="A83" s="49"/>
      <c r="B83" s="21"/>
      <c r="C83" s="18"/>
      <c r="D83" s="1"/>
      <c r="E83" s="1"/>
    </row>
    <row r="84" spans="1:5" x14ac:dyDescent="0.25">
      <c r="A84" s="49"/>
      <c r="B84" s="21"/>
      <c r="C84" s="18"/>
      <c r="D84" s="1"/>
      <c r="E84" s="1"/>
    </row>
    <row r="85" spans="1:5" x14ac:dyDescent="0.25">
      <c r="A85" s="49"/>
      <c r="B85" s="21"/>
      <c r="C85" s="18"/>
      <c r="D85" s="1"/>
      <c r="E85" s="1"/>
    </row>
    <row r="86" spans="1:5" x14ac:dyDescent="0.25">
      <c r="A86" s="49"/>
      <c r="B86" s="21"/>
      <c r="C86" s="18"/>
      <c r="D86" s="1"/>
      <c r="E86" s="1"/>
    </row>
    <row r="87" spans="1:5" x14ac:dyDescent="0.25">
      <c r="A87" s="49"/>
      <c r="B87" s="21"/>
      <c r="C87" s="18"/>
      <c r="D87" s="1"/>
      <c r="E87" s="1"/>
    </row>
    <row r="88" spans="1:5" x14ac:dyDescent="0.25">
      <c r="A88" s="49"/>
      <c r="B88" s="21"/>
      <c r="C88" s="18"/>
      <c r="D88" s="1"/>
      <c r="E88" s="1"/>
    </row>
    <row r="89" spans="1:5" x14ac:dyDescent="0.25">
      <c r="A89" s="49"/>
      <c r="B89" s="21"/>
      <c r="C89" s="18"/>
      <c r="D89" s="1"/>
      <c r="E89" s="1"/>
    </row>
    <row r="90" spans="1:5" x14ac:dyDescent="0.25">
      <c r="A90" s="49"/>
      <c r="B90" s="21"/>
      <c r="C90" s="18"/>
      <c r="D90" s="1"/>
      <c r="E90" s="1"/>
    </row>
    <row r="91" spans="1:5" x14ac:dyDescent="0.25">
      <c r="A91" s="49"/>
      <c r="B91" s="21"/>
      <c r="C91" s="18"/>
      <c r="D91" s="1"/>
      <c r="E91" s="1"/>
    </row>
    <row r="92" spans="1:5" x14ac:dyDescent="0.25">
      <c r="A92" s="49"/>
      <c r="B92" s="21"/>
      <c r="C92" s="18"/>
      <c r="D92" s="1"/>
      <c r="E92" s="1"/>
    </row>
    <row r="93" spans="1:5" x14ac:dyDescent="0.25">
      <c r="A93" s="49"/>
      <c r="B93" s="21"/>
      <c r="C93" s="18"/>
      <c r="D93" s="1"/>
      <c r="E93" s="1"/>
    </row>
    <row r="94" spans="1:5" x14ac:dyDescent="0.25">
      <c r="A94" s="49"/>
      <c r="B94" s="21"/>
      <c r="C94" s="18"/>
      <c r="D94" s="1"/>
      <c r="E94" s="1"/>
    </row>
    <row r="95" spans="1:5" x14ac:dyDescent="0.25">
      <c r="A95" s="49"/>
      <c r="B95" s="21"/>
      <c r="C95" s="18"/>
      <c r="D95" s="1"/>
      <c r="E95" s="1"/>
    </row>
    <row r="96" spans="1:5" x14ac:dyDescent="0.25">
      <c r="A96" s="49"/>
      <c r="B96" s="21"/>
      <c r="C96" s="18"/>
      <c r="D96" s="1"/>
      <c r="E96" s="1"/>
    </row>
    <row r="97" spans="1:6" x14ac:dyDescent="0.25">
      <c r="A97" s="49"/>
      <c r="B97" s="21"/>
      <c r="C97" s="18"/>
      <c r="D97" s="1"/>
      <c r="E97" s="1"/>
    </row>
    <row r="98" spans="1:6" x14ac:dyDescent="0.25">
      <c r="A98" s="49"/>
      <c r="B98" s="21"/>
      <c r="C98" s="18"/>
      <c r="D98" s="1"/>
      <c r="E98" s="1"/>
    </row>
    <row r="99" spans="1:6" x14ac:dyDescent="0.25">
      <c r="A99" s="49"/>
      <c r="B99" s="21"/>
      <c r="C99" s="18"/>
      <c r="D99" s="1"/>
      <c r="E99" s="1"/>
    </row>
    <row r="100" spans="1:6" x14ac:dyDescent="0.25">
      <c r="A100" s="49"/>
      <c r="B100" s="21"/>
      <c r="C100" s="18"/>
      <c r="D100" s="1"/>
      <c r="E100" s="1"/>
    </row>
    <row r="101" spans="1:6" x14ac:dyDescent="0.25">
      <c r="A101" s="49"/>
      <c r="B101" s="21"/>
      <c r="C101" s="18"/>
      <c r="D101" s="1"/>
      <c r="E101" s="1"/>
    </row>
    <row r="102" spans="1:6" x14ac:dyDescent="0.25">
      <c r="A102" s="49"/>
      <c r="B102" s="21"/>
      <c r="C102" s="18"/>
      <c r="D102" s="1"/>
      <c r="E102" s="1"/>
    </row>
    <row r="103" spans="1:6" x14ac:dyDescent="0.25">
      <c r="A103" s="49"/>
      <c r="B103" s="21"/>
      <c r="C103" s="18"/>
      <c r="D103" s="1"/>
      <c r="E103" s="1"/>
    </row>
    <row r="104" spans="1:6" x14ac:dyDescent="0.25">
      <c r="A104" s="49"/>
      <c r="B104" s="21"/>
      <c r="C104" s="18"/>
      <c r="D104" s="1"/>
      <c r="E104" s="1"/>
    </row>
    <row r="105" spans="1:6" x14ac:dyDescent="0.25">
      <c r="A105" s="53"/>
      <c r="B105" s="54"/>
      <c r="C105" s="37"/>
      <c r="D105" s="55"/>
      <c r="E105" s="55"/>
      <c r="F105" s="56"/>
    </row>
    <row r="106" spans="1:6" ht="25.5" customHeight="1" x14ac:dyDescent="0.25">
      <c r="A106" s="12" t="s">
        <v>12</v>
      </c>
      <c r="B106" s="13" t="s">
        <v>13</v>
      </c>
      <c r="C106" s="13" t="s">
        <v>14</v>
      </c>
      <c r="D106" s="13" t="s">
        <v>15</v>
      </c>
      <c r="E106" s="14" t="s">
        <v>16</v>
      </c>
      <c r="F106" s="14" t="s">
        <v>28</v>
      </c>
    </row>
    <row r="107" spans="1:6" ht="14.25" customHeight="1" x14ac:dyDescent="0.25">
      <c r="B107" s="1"/>
      <c r="C107" s="18"/>
      <c r="D107" s="2"/>
      <c r="E107" s="22"/>
      <c r="F107" s="22"/>
    </row>
    <row r="108" spans="1:6" x14ac:dyDescent="0.25">
      <c r="B108" s="23" t="s">
        <v>45</v>
      </c>
      <c r="C108" s="18"/>
      <c r="D108" s="2"/>
      <c r="E108" s="22"/>
      <c r="F108" s="22"/>
    </row>
    <row r="109" spans="1:6" x14ac:dyDescent="0.25">
      <c r="B109" s="1"/>
      <c r="C109" s="18"/>
      <c r="D109" s="2"/>
      <c r="E109" s="22"/>
      <c r="F109" s="22"/>
    </row>
    <row r="110" spans="1:6" ht="13.5" customHeight="1" x14ac:dyDescent="0.25">
      <c r="B110" s="1"/>
      <c r="C110" s="18"/>
      <c r="D110" s="2"/>
      <c r="E110" s="22"/>
      <c r="F110" s="22"/>
    </row>
    <row r="111" spans="1:6" x14ac:dyDescent="0.25">
      <c r="B111" s="24" t="s">
        <v>46</v>
      </c>
      <c r="C111" s="18"/>
      <c r="D111" s="2"/>
      <c r="E111" s="22"/>
      <c r="F111" s="22"/>
    </row>
    <row r="112" spans="1:6" x14ac:dyDescent="0.25">
      <c r="B112" s="1" t="s">
        <v>1105</v>
      </c>
      <c r="C112" s="18"/>
      <c r="D112" s="2"/>
      <c r="E112" s="22"/>
      <c r="F112" s="22"/>
    </row>
    <row r="113" spans="2:6" x14ac:dyDescent="0.25">
      <c r="B113" s="1" t="s">
        <v>1106</v>
      </c>
      <c r="C113" s="18"/>
      <c r="D113" s="2"/>
      <c r="E113" s="22"/>
      <c r="F113" s="22"/>
    </row>
    <row r="114" spans="2:6" x14ac:dyDescent="0.25">
      <c r="B114" s="1"/>
      <c r="C114" s="18"/>
      <c r="D114" s="2"/>
      <c r="E114" s="22"/>
      <c r="F114" s="22"/>
    </row>
    <row r="115" spans="2:6" x14ac:dyDescent="0.25">
      <c r="B115" s="1"/>
      <c r="C115" s="18"/>
      <c r="D115" s="2"/>
      <c r="E115" s="22"/>
      <c r="F115" s="22"/>
    </row>
    <row r="116" spans="2:6" x14ac:dyDescent="0.25">
      <c r="B116" s="24" t="s">
        <v>47</v>
      </c>
      <c r="C116" s="18"/>
      <c r="D116" s="2"/>
      <c r="E116" s="22"/>
      <c r="F116" s="22"/>
    </row>
    <row r="117" spans="2:6" x14ac:dyDescent="0.25">
      <c r="B117" s="1" t="s">
        <v>1107</v>
      </c>
      <c r="C117" s="18"/>
      <c r="D117" s="2"/>
      <c r="E117" s="22"/>
      <c r="F117" s="22"/>
    </row>
    <row r="118" spans="2:6" x14ac:dyDescent="0.25">
      <c r="B118" s="1" t="s">
        <v>297</v>
      </c>
      <c r="C118" s="18"/>
      <c r="D118" s="2"/>
      <c r="E118" s="22"/>
      <c r="F118" s="22"/>
    </row>
    <row r="119" spans="2:6" x14ac:dyDescent="0.25">
      <c r="B119" s="1" t="s">
        <v>298</v>
      </c>
      <c r="C119" s="18"/>
      <c r="D119" s="2"/>
      <c r="E119" s="22"/>
      <c r="F119" s="22"/>
    </row>
    <row r="120" spans="2:6" x14ac:dyDescent="0.25">
      <c r="B120" s="1" t="s">
        <v>48</v>
      </c>
      <c r="C120" s="18"/>
      <c r="D120" s="2"/>
      <c r="E120" s="22"/>
      <c r="F120" s="22"/>
    </row>
    <row r="121" spans="2:6" x14ac:dyDescent="0.25">
      <c r="B121" s="1" t="s">
        <v>49</v>
      </c>
      <c r="C121" s="18"/>
      <c r="D121" s="2"/>
      <c r="E121" s="22"/>
      <c r="F121" s="22"/>
    </row>
    <row r="122" spans="2:6" x14ac:dyDescent="0.25">
      <c r="B122" s="1" t="s">
        <v>50</v>
      </c>
      <c r="C122" s="18"/>
      <c r="D122" s="2"/>
      <c r="E122" s="22"/>
      <c r="F122" s="22"/>
    </row>
    <row r="123" spans="2:6" x14ac:dyDescent="0.25">
      <c r="B123" s="1" t="s">
        <v>51</v>
      </c>
      <c r="C123" s="18"/>
      <c r="D123" s="2" t="s">
        <v>13</v>
      </c>
      <c r="E123" s="22"/>
      <c r="F123" s="22"/>
    </row>
    <row r="124" spans="2:6" x14ac:dyDescent="0.25">
      <c r="B124" s="1"/>
      <c r="C124" s="18"/>
      <c r="D124" s="2"/>
      <c r="E124" s="22"/>
      <c r="F124" s="22"/>
    </row>
    <row r="125" spans="2:6" x14ac:dyDescent="0.25">
      <c r="B125" s="1"/>
      <c r="C125" s="18"/>
      <c r="D125" s="2"/>
      <c r="E125" s="22"/>
      <c r="F125" s="22"/>
    </row>
    <row r="126" spans="2:6" x14ac:dyDescent="0.25">
      <c r="B126" s="24" t="s">
        <v>52</v>
      </c>
      <c r="C126" s="18"/>
      <c r="D126" s="2"/>
      <c r="E126" s="22"/>
      <c r="F126" s="22"/>
    </row>
    <row r="127" spans="2:6" x14ac:dyDescent="0.25">
      <c r="B127" s="1" t="s">
        <v>53</v>
      </c>
      <c r="C127" s="18"/>
      <c r="D127" s="2"/>
      <c r="E127" s="22"/>
      <c r="F127" s="22"/>
    </row>
    <row r="128" spans="2:6" x14ac:dyDescent="0.25">
      <c r="B128" s="1" t="s">
        <v>315</v>
      </c>
      <c r="C128" s="18"/>
      <c r="D128" s="2"/>
      <c r="E128" s="22"/>
      <c r="F128" s="22"/>
    </row>
    <row r="129" spans="2:6" x14ac:dyDescent="0.25">
      <c r="B129" s="1"/>
      <c r="C129" s="18"/>
      <c r="D129" s="2"/>
      <c r="E129" s="22"/>
      <c r="F129" s="22"/>
    </row>
    <row r="130" spans="2:6" x14ac:dyDescent="0.25">
      <c r="B130" s="1"/>
      <c r="C130" s="18"/>
      <c r="D130" s="2"/>
      <c r="E130" s="22"/>
      <c r="F130" s="22"/>
    </row>
    <row r="131" spans="2:6" x14ac:dyDescent="0.25">
      <c r="B131" s="24" t="s">
        <v>54</v>
      </c>
      <c r="C131" s="18"/>
      <c r="D131" s="2"/>
      <c r="E131" s="22"/>
      <c r="F131" s="22"/>
    </row>
    <row r="132" spans="2:6" x14ac:dyDescent="0.25">
      <c r="B132" s="1" t="s">
        <v>55</v>
      </c>
      <c r="C132" s="18"/>
      <c r="D132" s="2"/>
      <c r="E132" s="22"/>
      <c r="F132" s="22"/>
    </row>
    <row r="133" spans="2:6" x14ac:dyDescent="0.25">
      <c r="B133" s="1" t="s">
        <v>56</v>
      </c>
      <c r="C133" s="18"/>
      <c r="D133" s="2" t="s">
        <v>13</v>
      </c>
      <c r="E133" s="22"/>
      <c r="F133" s="22"/>
    </row>
    <row r="134" spans="2:6" x14ac:dyDescent="0.25">
      <c r="B134" s="1"/>
      <c r="C134" s="18"/>
      <c r="D134" s="2"/>
      <c r="E134" s="22"/>
      <c r="F134" s="22"/>
    </row>
    <row r="135" spans="2:6" x14ac:dyDescent="0.25">
      <c r="B135" s="1"/>
      <c r="C135" s="18"/>
      <c r="D135" s="2"/>
      <c r="E135" s="22"/>
      <c r="F135" s="22"/>
    </row>
    <row r="136" spans="2:6" x14ac:dyDescent="0.25">
      <c r="B136" s="24" t="s">
        <v>57</v>
      </c>
      <c r="C136" s="18"/>
      <c r="D136" s="2"/>
      <c r="E136" s="22"/>
      <c r="F136" s="22"/>
    </row>
    <row r="137" spans="2:6" x14ac:dyDescent="0.25">
      <c r="B137" s="1" t="s">
        <v>58</v>
      </c>
      <c r="C137" s="21"/>
      <c r="D137" s="25"/>
      <c r="E137" s="25"/>
      <c r="F137" s="25"/>
    </row>
    <row r="138" spans="2:6" x14ac:dyDescent="0.25">
      <c r="B138" s="1" t="s">
        <v>59</v>
      </c>
      <c r="C138" s="21"/>
      <c r="D138" s="25"/>
      <c r="E138" s="25"/>
      <c r="F138" s="25"/>
    </row>
    <row r="139" spans="2:6" x14ac:dyDescent="0.25">
      <c r="B139" s="1" t="s">
        <v>60</v>
      </c>
      <c r="C139" s="21"/>
      <c r="D139" s="25"/>
      <c r="E139" s="25"/>
      <c r="F139" s="25"/>
    </row>
    <row r="140" spans="2:6" x14ac:dyDescent="0.25">
      <c r="B140" s="26" t="s">
        <v>61</v>
      </c>
      <c r="C140" s="21"/>
      <c r="D140" s="25"/>
      <c r="E140" s="25"/>
      <c r="F140" s="25"/>
    </row>
    <row r="141" spans="2:6" x14ac:dyDescent="0.25">
      <c r="B141" s="1" t="s">
        <v>62</v>
      </c>
      <c r="C141" s="27"/>
      <c r="D141" s="28"/>
      <c r="E141" s="28"/>
      <c r="F141" s="28"/>
    </row>
    <row r="142" spans="2:6" x14ac:dyDescent="0.25">
      <c r="B142" s="26" t="s">
        <v>63</v>
      </c>
      <c r="C142" s="21"/>
      <c r="D142" s="25"/>
      <c r="E142" s="25"/>
      <c r="F142" s="25"/>
    </row>
    <row r="143" spans="2:6" x14ac:dyDescent="0.25">
      <c r="B143" s="1" t="s">
        <v>64</v>
      </c>
      <c r="C143" s="21"/>
      <c r="D143" s="25"/>
      <c r="E143" s="25"/>
      <c r="F143" s="25"/>
    </row>
    <row r="144" spans="2:6" x14ac:dyDescent="0.25">
      <c r="B144" s="1" t="s">
        <v>65</v>
      </c>
      <c r="C144" s="21"/>
      <c r="D144" s="25"/>
      <c r="E144" s="25"/>
      <c r="F144" s="25"/>
    </row>
    <row r="145" spans="1:6" x14ac:dyDescent="0.25">
      <c r="B145" s="1" t="s">
        <v>66</v>
      </c>
      <c r="C145" s="21"/>
      <c r="D145" s="25"/>
      <c r="E145" s="25"/>
      <c r="F145" s="25"/>
    </row>
    <row r="146" spans="1:6" x14ac:dyDescent="0.25">
      <c r="B146" s="1" t="s">
        <v>67</v>
      </c>
      <c r="C146" s="21"/>
      <c r="D146" s="25"/>
      <c r="E146" s="25"/>
      <c r="F146" s="25"/>
    </row>
    <row r="147" spans="1:6" x14ac:dyDescent="0.25">
      <c r="B147" s="1" t="s">
        <v>68</v>
      </c>
      <c r="C147" s="29"/>
      <c r="D147" s="30"/>
      <c r="E147" s="30"/>
      <c r="F147" s="30"/>
    </row>
    <row r="148" spans="1:6" x14ac:dyDescent="0.25">
      <c r="B148" s="26" t="s">
        <v>69</v>
      </c>
      <c r="C148" s="21"/>
      <c r="D148" s="25"/>
      <c r="E148" s="25"/>
      <c r="F148" s="25"/>
    </row>
    <row r="149" spans="1:6" x14ac:dyDescent="0.25">
      <c r="B149" s="1" t="s">
        <v>70</v>
      </c>
      <c r="C149" s="21"/>
      <c r="D149" s="25"/>
      <c r="E149" s="25"/>
      <c r="F149" s="25"/>
    </row>
    <row r="150" spans="1:6" x14ac:dyDescent="0.25">
      <c r="B150" s="1"/>
      <c r="C150" s="21"/>
      <c r="D150" s="25"/>
      <c r="E150" s="25"/>
      <c r="F150" s="25"/>
    </row>
    <row r="151" spans="1:6" x14ac:dyDescent="0.25">
      <c r="B151" s="1"/>
      <c r="C151" s="21"/>
      <c r="D151" s="25"/>
      <c r="E151" s="25"/>
      <c r="F151" s="25"/>
    </row>
    <row r="152" spans="1:6" x14ac:dyDescent="0.25">
      <c r="B152" s="1"/>
      <c r="C152" s="21"/>
      <c r="D152" s="25"/>
      <c r="E152" s="25"/>
      <c r="F152" s="25"/>
    </row>
    <row r="153" spans="1:6" x14ac:dyDescent="0.25">
      <c r="B153" s="1"/>
      <c r="C153" s="21"/>
      <c r="D153" s="25"/>
      <c r="E153" s="25"/>
      <c r="F153" s="25"/>
    </row>
    <row r="154" spans="1:6" x14ac:dyDescent="0.25">
      <c r="B154" s="1"/>
      <c r="C154" s="21"/>
      <c r="D154" s="25"/>
      <c r="E154" s="25"/>
      <c r="F154" s="25"/>
    </row>
    <row r="155" spans="1:6" x14ac:dyDescent="0.25">
      <c r="B155" s="1"/>
      <c r="C155" s="21"/>
      <c r="D155" s="25"/>
      <c r="E155" s="25"/>
      <c r="F155" s="25"/>
    </row>
    <row r="156" spans="1:6" ht="34.5" customHeight="1" x14ac:dyDescent="0.25">
      <c r="A156" s="31" t="s">
        <v>71</v>
      </c>
      <c r="B156" s="9" t="s">
        <v>30</v>
      </c>
      <c r="C156" s="32"/>
      <c r="D156" s="32"/>
      <c r="E156" s="15"/>
      <c r="F156" s="16">
        <f>SUM(F108:F155)</f>
        <v>0</v>
      </c>
    </row>
    <row r="157" spans="1:6" ht="25.5" customHeight="1" x14ac:dyDescent="0.25">
      <c r="A157" s="12" t="s">
        <v>12</v>
      </c>
      <c r="B157" s="13" t="s">
        <v>13</v>
      </c>
      <c r="C157" s="13" t="s">
        <v>14</v>
      </c>
      <c r="D157" s="13" t="s">
        <v>15</v>
      </c>
      <c r="E157" s="14" t="s">
        <v>16</v>
      </c>
      <c r="F157" s="14" t="s">
        <v>28</v>
      </c>
    </row>
    <row r="158" spans="1:6" x14ac:dyDescent="0.25">
      <c r="B158" s="33"/>
      <c r="C158" s="18"/>
      <c r="D158" s="2"/>
    </row>
    <row r="159" spans="1:6" x14ac:dyDescent="0.25">
      <c r="B159" s="34" t="s">
        <v>31</v>
      </c>
      <c r="C159" s="18"/>
      <c r="D159" s="2"/>
      <c r="F159" s="35">
        <f>F156</f>
        <v>0</v>
      </c>
    </row>
    <row r="160" spans="1:6" x14ac:dyDescent="0.25">
      <c r="B160" s="1"/>
      <c r="C160" s="18"/>
      <c r="D160" s="2"/>
      <c r="E160" s="22"/>
      <c r="F160" s="22"/>
    </row>
    <row r="161" spans="2:6" x14ac:dyDescent="0.25">
      <c r="B161" s="36" t="s">
        <v>72</v>
      </c>
      <c r="C161" s="18"/>
      <c r="D161" s="2"/>
      <c r="E161" s="22"/>
      <c r="F161" s="22"/>
    </row>
    <row r="162" spans="2:6" x14ac:dyDescent="0.25">
      <c r="B162" s="1"/>
      <c r="C162" s="18"/>
      <c r="D162" s="2"/>
      <c r="E162" s="22"/>
      <c r="F162" s="22"/>
    </row>
    <row r="163" spans="2:6" x14ac:dyDescent="0.25">
      <c r="B163" s="24" t="s">
        <v>73</v>
      </c>
      <c r="C163" s="18"/>
      <c r="D163" s="2"/>
      <c r="E163" s="22"/>
      <c r="F163" s="22"/>
    </row>
    <row r="164" spans="2:6" x14ac:dyDescent="0.25">
      <c r="B164" s="1" t="s">
        <v>74</v>
      </c>
      <c r="C164" s="18"/>
      <c r="D164" s="2"/>
      <c r="E164" s="22"/>
      <c r="F164" s="22"/>
    </row>
    <row r="165" spans="2:6" x14ac:dyDescent="0.25">
      <c r="B165" s="1" t="s">
        <v>75</v>
      </c>
      <c r="C165" s="18"/>
      <c r="D165" s="2" t="s">
        <v>13</v>
      </c>
      <c r="E165" s="22"/>
      <c r="F165" s="22"/>
    </row>
    <row r="166" spans="2:6" x14ac:dyDescent="0.25">
      <c r="B166" s="1"/>
      <c r="C166" s="18"/>
      <c r="D166" s="2"/>
      <c r="E166" s="22"/>
      <c r="F166" s="22"/>
    </row>
    <row r="167" spans="2:6" x14ac:dyDescent="0.25">
      <c r="B167" s="1"/>
      <c r="C167" s="18"/>
      <c r="D167" s="2"/>
      <c r="E167" s="22"/>
      <c r="F167" s="22"/>
    </row>
    <row r="168" spans="2:6" x14ac:dyDescent="0.25">
      <c r="B168" s="24" t="s">
        <v>76</v>
      </c>
      <c r="C168" s="18"/>
      <c r="D168" s="2"/>
      <c r="E168" s="22"/>
      <c r="F168" s="22"/>
    </row>
    <row r="169" spans="2:6" x14ac:dyDescent="0.25">
      <c r="B169" s="1" t="s">
        <v>77</v>
      </c>
      <c r="C169" s="18"/>
      <c r="D169" s="2"/>
      <c r="E169" s="22"/>
      <c r="F169" s="22"/>
    </row>
    <row r="170" spans="2:6" x14ac:dyDescent="0.25">
      <c r="B170" s="1" t="s">
        <v>78</v>
      </c>
      <c r="C170" s="18"/>
      <c r="D170" s="2"/>
      <c r="E170" s="22"/>
      <c r="F170" s="22"/>
    </row>
    <row r="171" spans="2:6" x14ac:dyDescent="0.25">
      <c r="B171" s="1" t="s">
        <v>79</v>
      </c>
      <c r="C171" s="18"/>
      <c r="D171" s="2"/>
      <c r="E171" s="22"/>
      <c r="F171" s="22"/>
    </row>
    <row r="172" spans="2:6" x14ac:dyDescent="0.25">
      <c r="B172" s="1" t="s">
        <v>80</v>
      </c>
      <c r="C172" s="18"/>
      <c r="D172" s="2"/>
      <c r="E172" s="22"/>
      <c r="F172" s="22"/>
    </row>
    <row r="173" spans="2:6" x14ac:dyDescent="0.25">
      <c r="B173" s="1" t="s">
        <v>81</v>
      </c>
      <c r="C173" s="18"/>
      <c r="D173" s="2"/>
      <c r="E173" s="22"/>
      <c r="F173" s="22"/>
    </row>
    <row r="174" spans="2:6" x14ac:dyDescent="0.25">
      <c r="B174" s="1" t="s">
        <v>82</v>
      </c>
      <c r="C174" s="18"/>
      <c r="D174" s="2"/>
      <c r="E174" s="22"/>
      <c r="F174" s="22"/>
    </row>
    <row r="175" spans="2:6" x14ac:dyDescent="0.25">
      <c r="B175" s="1" t="s">
        <v>83</v>
      </c>
      <c r="C175" s="18"/>
      <c r="D175" s="2"/>
      <c r="E175" s="22"/>
      <c r="F175" s="22"/>
    </row>
    <row r="176" spans="2:6" x14ac:dyDescent="0.25">
      <c r="B176" s="1" t="s">
        <v>84</v>
      </c>
      <c r="C176" s="18"/>
      <c r="D176" s="2" t="s">
        <v>13</v>
      </c>
      <c r="E176" s="22"/>
      <c r="F176" s="22"/>
    </row>
    <row r="177" spans="2:6" x14ac:dyDescent="0.25">
      <c r="B177" s="1"/>
      <c r="C177" s="18"/>
      <c r="D177" s="2"/>
      <c r="E177" s="22"/>
      <c r="F177" s="22"/>
    </row>
    <row r="178" spans="2:6" x14ac:dyDescent="0.25">
      <c r="B178" s="1"/>
      <c r="C178" s="18"/>
      <c r="D178" s="2"/>
      <c r="E178" s="22"/>
      <c r="F178" s="22"/>
    </row>
    <row r="179" spans="2:6" x14ac:dyDescent="0.25">
      <c r="B179" s="24" t="s">
        <v>85</v>
      </c>
      <c r="C179" s="18"/>
      <c r="D179" s="2"/>
      <c r="E179" s="22"/>
      <c r="F179" s="22"/>
    </row>
    <row r="180" spans="2:6" x14ac:dyDescent="0.25">
      <c r="B180" s="1" t="s">
        <v>86</v>
      </c>
      <c r="C180" s="18"/>
      <c r="D180" s="2"/>
      <c r="E180" s="22"/>
      <c r="F180" s="22"/>
    </row>
    <row r="181" spans="2:6" x14ac:dyDescent="0.25">
      <c r="B181" s="1" t="s">
        <v>87</v>
      </c>
      <c r="C181" s="18"/>
      <c r="D181" s="2"/>
      <c r="E181" s="22"/>
      <c r="F181" s="22"/>
    </row>
    <row r="182" spans="2:6" x14ac:dyDescent="0.25">
      <c r="B182" s="1" t="s">
        <v>88</v>
      </c>
      <c r="C182" s="18"/>
      <c r="D182" s="2"/>
      <c r="E182" s="22"/>
      <c r="F182" s="22"/>
    </row>
    <row r="183" spans="2:6" x14ac:dyDescent="0.25">
      <c r="B183" s="1" t="s">
        <v>89</v>
      </c>
      <c r="C183" s="18"/>
      <c r="D183" s="2"/>
      <c r="E183" s="22"/>
      <c r="F183" s="22"/>
    </row>
    <row r="184" spans="2:6" x14ac:dyDescent="0.25">
      <c r="B184" s="1" t="s">
        <v>90</v>
      </c>
      <c r="C184" s="18"/>
      <c r="D184" s="2"/>
      <c r="E184" s="22"/>
      <c r="F184" s="22"/>
    </row>
    <row r="185" spans="2:6" x14ac:dyDescent="0.25">
      <c r="B185" s="1" t="s">
        <v>91</v>
      </c>
      <c r="C185" s="18"/>
      <c r="D185" s="2"/>
      <c r="E185" s="22"/>
      <c r="F185" s="22"/>
    </row>
    <row r="186" spans="2:6" x14ac:dyDescent="0.25">
      <c r="B186" s="1" t="s">
        <v>92</v>
      </c>
      <c r="C186" s="18"/>
      <c r="D186" s="2"/>
      <c r="E186" s="22"/>
      <c r="F186" s="22"/>
    </row>
    <row r="187" spans="2:6" x14ac:dyDescent="0.25">
      <c r="B187" s="1" t="s">
        <v>93</v>
      </c>
      <c r="C187" s="18"/>
      <c r="D187" s="2"/>
      <c r="E187" s="22"/>
      <c r="F187" s="22"/>
    </row>
    <row r="188" spans="2:6" x14ac:dyDescent="0.25">
      <c r="B188" s="1" t="s">
        <v>94</v>
      </c>
      <c r="C188" s="18"/>
      <c r="D188" s="2"/>
      <c r="E188" s="22"/>
      <c r="F188" s="22"/>
    </row>
    <row r="189" spans="2:6" x14ac:dyDescent="0.25">
      <c r="B189" s="1"/>
      <c r="C189" s="18"/>
      <c r="D189" s="2"/>
      <c r="E189" s="22"/>
      <c r="F189" s="22"/>
    </row>
    <row r="190" spans="2:6" x14ac:dyDescent="0.25">
      <c r="B190" s="1"/>
      <c r="C190" s="18"/>
      <c r="D190" s="2"/>
      <c r="E190" s="22"/>
      <c r="F190" s="22"/>
    </row>
    <row r="191" spans="2:6" x14ac:dyDescent="0.25">
      <c r="B191" s="24" t="s">
        <v>95</v>
      </c>
      <c r="C191" s="18"/>
      <c r="D191" s="2"/>
      <c r="E191" s="22"/>
      <c r="F191" s="22"/>
    </row>
    <row r="192" spans="2:6" x14ac:dyDescent="0.25">
      <c r="B192" s="1" t="s">
        <v>96</v>
      </c>
      <c r="C192" s="18"/>
      <c r="D192" s="2"/>
      <c r="E192" s="22"/>
      <c r="F192" s="22"/>
    </row>
    <row r="193" spans="1:6" x14ac:dyDescent="0.25">
      <c r="B193" s="1" t="s">
        <v>97</v>
      </c>
      <c r="C193" s="18"/>
      <c r="D193" s="2"/>
      <c r="E193" s="22"/>
      <c r="F193" s="22"/>
    </row>
    <row r="194" spans="1:6" x14ac:dyDescent="0.25">
      <c r="B194" s="1" t="s">
        <v>98</v>
      </c>
      <c r="C194" s="18"/>
      <c r="D194" s="2" t="s">
        <v>13</v>
      </c>
      <c r="E194" s="22"/>
      <c r="F194" s="22"/>
    </row>
    <row r="195" spans="1:6" x14ac:dyDescent="0.25">
      <c r="B195" s="1"/>
      <c r="C195" s="18"/>
      <c r="D195" s="2"/>
      <c r="E195" s="22"/>
      <c r="F195" s="22"/>
    </row>
    <row r="196" spans="1:6" x14ac:dyDescent="0.25">
      <c r="B196" s="1"/>
      <c r="C196" s="18"/>
      <c r="D196" s="2"/>
      <c r="E196" s="22"/>
      <c r="F196" s="22"/>
    </row>
    <row r="197" spans="1:6" x14ac:dyDescent="0.25">
      <c r="B197" s="24" t="s">
        <v>99</v>
      </c>
      <c r="C197" s="18"/>
      <c r="D197" s="2"/>
      <c r="E197" s="22"/>
      <c r="F197" s="22"/>
    </row>
    <row r="198" spans="1:6" x14ac:dyDescent="0.25">
      <c r="B198" s="1" t="s">
        <v>100</v>
      </c>
      <c r="C198" s="18"/>
      <c r="D198" s="2"/>
      <c r="E198" s="22"/>
      <c r="F198" s="22"/>
    </row>
    <row r="199" spans="1:6" x14ac:dyDescent="0.25">
      <c r="A199" s="2" t="s">
        <v>101</v>
      </c>
      <c r="B199" s="1" t="s">
        <v>102</v>
      </c>
      <c r="C199" s="18"/>
      <c r="D199" s="2"/>
      <c r="E199" s="22"/>
      <c r="F199" s="22"/>
    </row>
    <row r="200" spans="1:6" x14ac:dyDescent="0.25">
      <c r="A200" s="2" t="s">
        <v>103</v>
      </c>
      <c r="B200" s="1" t="s">
        <v>104</v>
      </c>
      <c r="C200" s="18"/>
      <c r="D200" s="2"/>
      <c r="E200" s="22"/>
      <c r="F200" s="22"/>
    </row>
    <row r="201" spans="1:6" x14ac:dyDescent="0.25">
      <c r="B201" s="1"/>
      <c r="C201" s="18"/>
      <c r="D201" s="2"/>
      <c r="E201" s="22"/>
      <c r="F201" s="22"/>
    </row>
    <row r="202" spans="1:6" x14ac:dyDescent="0.25">
      <c r="B202" s="1"/>
      <c r="C202" s="18"/>
      <c r="D202" s="2"/>
      <c r="E202" s="22"/>
      <c r="F202" s="22"/>
    </row>
    <row r="203" spans="1:6" x14ac:dyDescent="0.25">
      <c r="B203" s="1"/>
      <c r="C203" s="18"/>
      <c r="D203" s="2"/>
      <c r="E203" s="22"/>
      <c r="F203" s="22"/>
    </row>
    <row r="204" spans="1:6" x14ac:dyDescent="0.25">
      <c r="B204" s="1"/>
      <c r="C204" s="18"/>
      <c r="D204" s="2"/>
      <c r="E204" s="22"/>
      <c r="F204" s="22"/>
    </row>
    <row r="205" spans="1:6" x14ac:dyDescent="0.25">
      <c r="B205" s="1"/>
      <c r="C205" s="18"/>
      <c r="D205" s="2"/>
      <c r="E205" s="22"/>
      <c r="F205" s="22"/>
    </row>
    <row r="206" spans="1:6" x14ac:dyDescent="0.25">
      <c r="B206" s="1"/>
      <c r="C206" s="37"/>
      <c r="D206" s="38"/>
      <c r="E206" s="22"/>
      <c r="F206" s="22"/>
    </row>
    <row r="207" spans="1:6" ht="34.5" customHeight="1" x14ac:dyDescent="0.25">
      <c r="A207" s="31" t="s">
        <v>105</v>
      </c>
      <c r="B207" s="9" t="s">
        <v>30</v>
      </c>
      <c r="C207" s="32"/>
      <c r="D207" s="32"/>
      <c r="E207" s="15"/>
      <c r="F207" s="16">
        <f>SUM(F159:F206)</f>
        <v>0</v>
      </c>
    </row>
    <row r="208" spans="1:6" ht="25.5" customHeight="1" x14ac:dyDescent="0.25">
      <c r="A208" s="12" t="s">
        <v>12</v>
      </c>
      <c r="B208" s="13" t="s">
        <v>13</v>
      </c>
      <c r="C208" s="13" t="s">
        <v>14</v>
      </c>
      <c r="D208" s="13" t="s">
        <v>15</v>
      </c>
      <c r="E208" s="14" t="s">
        <v>16</v>
      </c>
      <c r="F208" s="14" t="s">
        <v>28</v>
      </c>
    </row>
    <row r="209" spans="2:6" x14ac:dyDescent="0.25">
      <c r="B209" s="33"/>
      <c r="C209" s="18"/>
      <c r="D209" s="2"/>
    </row>
    <row r="210" spans="2:6" x14ac:dyDescent="0.25">
      <c r="B210" s="34" t="s">
        <v>31</v>
      </c>
      <c r="C210" s="18"/>
      <c r="D210" s="2"/>
      <c r="F210" s="35">
        <f>F207</f>
        <v>0</v>
      </c>
    </row>
    <row r="211" spans="2:6" x14ac:dyDescent="0.25">
      <c r="B211" s="1"/>
      <c r="C211" s="18"/>
      <c r="D211" s="2"/>
      <c r="E211" s="22"/>
      <c r="F211" s="22"/>
    </row>
    <row r="212" spans="2:6" x14ac:dyDescent="0.25">
      <c r="B212" s="24" t="s">
        <v>106</v>
      </c>
      <c r="C212" s="18"/>
      <c r="D212" s="2"/>
      <c r="E212" s="22"/>
      <c r="F212" s="22"/>
    </row>
    <row r="213" spans="2:6" x14ac:dyDescent="0.25">
      <c r="B213" s="1" t="s">
        <v>107</v>
      </c>
      <c r="C213" s="18"/>
      <c r="D213" s="2"/>
      <c r="E213" s="22"/>
      <c r="F213" s="22"/>
    </row>
    <row r="214" spans="2:6" x14ac:dyDescent="0.25">
      <c r="B214" s="1" t="s">
        <v>108</v>
      </c>
      <c r="C214" s="18"/>
      <c r="D214" s="2"/>
      <c r="E214" s="22"/>
      <c r="F214" s="22"/>
    </row>
    <row r="215" spans="2:6" x14ac:dyDescent="0.25">
      <c r="B215" s="1" t="s">
        <v>109</v>
      </c>
      <c r="C215" s="18"/>
      <c r="D215" s="2"/>
      <c r="E215" s="22"/>
      <c r="F215" s="22"/>
    </row>
    <row r="216" spans="2:6" x14ac:dyDescent="0.25">
      <c r="B216" s="1"/>
      <c r="C216" s="18"/>
      <c r="D216" s="2"/>
      <c r="E216" s="22"/>
      <c r="F216" s="22"/>
    </row>
    <row r="217" spans="2:6" x14ac:dyDescent="0.25">
      <c r="B217" s="1"/>
      <c r="C217" s="18"/>
      <c r="D217" s="2"/>
      <c r="E217" s="22"/>
      <c r="F217" s="22"/>
    </row>
    <row r="218" spans="2:6" x14ac:dyDescent="0.25">
      <c r="B218" s="24" t="s">
        <v>110</v>
      </c>
      <c r="C218" s="18"/>
      <c r="D218" s="2"/>
      <c r="E218" s="22"/>
      <c r="F218" s="39"/>
    </row>
    <row r="219" spans="2:6" x14ac:dyDescent="0.25">
      <c r="B219" s="1" t="s">
        <v>111</v>
      </c>
      <c r="C219" s="18"/>
      <c r="D219" s="2"/>
      <c r="E219" s="22"/>
      <c r="F219" s="39"/>
    </row>
    <row r="220" spans="2:6" x14ac:dyDescent="0.25">
      <c r="B220" s="1" t="s">
        <v>112</v>
      </c>
      <c r="C220" s="18"/>
      <c r="D220" s="2" t="s">
        <v>13</v>
      </c>
      <c r="E220" s="22"/>
      <c r="F220" s="39"/>
    </row>
    <row r="221" spans="2:6" x14ac:dyDescent="0.25">
      <c r="B221" s="1"/>
      <c r="C221" s="18"/>
      <c r="D221" s="2"/>
      <c r="E221" s="22"/>
      <c r="F221" s="39"/>
    </row>
    <row r="222" spans="2:6" x14ac:dyDescent="0.25">
      <c r="B222" s="1"/>
      <c r="C222" s="18"/>
      <c r="D222" s="2"/>
      <c r="E222" s="22"/>
      <c r="F222" s="39"/>
    </row>
    <row r="223" spans="2:6" x14ac:dyDescent="0.25">
      <c r="B223" s="24" t="s">
        <v>113</v>
      </c>
      <c r="C223" s="40"/>
      <c r="D223" s="2"/>
      <c r="E223" s="22"/>
      <c r="F223" s="39"/>
    </row>
    <row r="224" spans="2:6" x14ac:dyDescent="0.25">
      <c r="B224" s="1" t="s">
        <v>114</v>
      </c>
      <c r="C224" s="18"/>
      <c r="D224" s="2"/>
      <c r="E224" s="22"/>
      <c r="F224" s="39"/>
    </row>
    <row r="225" spans="1:6" x14ac:dyDescent="0.25">
      <c r="B225" s="1" t="s">
        <v>115</v>
      </c>
      <c r="C225" s="18"/>
      <c r="D225" s="2"/>
      <c r="E225" s="22"/>
      <c r="F225" s="39"/>
    </row>
    <row r="226" spans="1:6" x14ac:dyDescent="0.25">
      <c r="B226" s="1" t="s">
        <v>116</v>
      </c>
      <c r="C226" s="18"/>
      <c r="D226" s="2" t="s">
        <v>13</v>
      </c>
      <c r="E226" s="22"/>
      <c r="F226" s="39"/>
    </row>
    <row r="227" spans="1:6" x14ac:dyDescent="0.25">
      <c r="B227" s="1"/>
      <c r="C227" s="18"/>
      <c r="D227" s="2"/>
      <c r="E227" s="22"/>
      <c r="F227" s="39"/>
    </row>
    <row r="228" spans="1:6" x14ac:dyDescent="0.25">
      <c r="B228" s="1"/>
      <c r="C228" s="18"/>
      <c r="D228" s="2"/>
      <c r="E228" s="22"/>
      <c r="F228" s="39"/>
    </row>
    <row r="229" spans="1:6" x14ac:dyDescent="0.25">
      <c r="B229" s="24" t="s">
        <v>117</v>
      </c>
      <c r="C229" s="18"/>
      <c r="D229" s="2"/>
      <c r="E229" s="22"/>
      <c r="F229" s="39"/>
    </row>
    <row r="230" spans="1:6" s="39" customFormat="1" x14ac:dyDescent="0.25">
      <c r="A230" s="2"/>
      <c r="B230" s="1" t="s">
        <v>118</v>
      </c>
      <c r="C230" s="18"/>
      <c r="D230" s="2"/>
      <c r="E230" s="22"/>
    </row>
    <row r="231" spans="1:6" s="39" customFormat="1" x14ac:dyDescent="0.25">
      <c r="A231" s="2"/>
      <c r="B231" s="1" t="s">
        <v>119</v>
      </c>
      <c r="C231" s="18"/>
      <c r="D231" s="2"/>
      <c r="E231" s="22"/>
    </row>
    <row r="232" spans="1:6" s="39" customFormat="1" x14ac:dyDescent="0.25">
      <c r="A232" s="2"/>
      <c r="B232" s="1" t="s">
        <v>120</v>
      </c>
      <c r="C232" s="18"/>
      <c r="D232" s="2" t="s">
        <v>13</v>
      </c>
      <c r="E232" s="22"/>
    </row>
    <row r="233" spans="1:6" s="39" customFormat="1" x14ac:dyDescent="0.25">
      <c r="A233" s="2"/>
      <c r="B233" s="1"/>
      <c r="C233" s="18"/>
      <c r="D233" s="2"/>
      <c r="E233" s="22"/>
    </row>
    <row r="234" spans="1:6" s="39" customFormat="1" x14ac:dyDescent="0.25">
      <c r="A234" s="2"/>
      <c r="B234" s="1"/>
      <c r="C234" s="18"/>
      <c r="D234" s="2"/>
      <c r="E234" s="22"/>
    </row>
    <row r="235" spans="1:6" s="39" customFormat="1" x14ac:dyDescent="0.25">
      <c r="A235" s="2"/>
      <c r="B235" s="24" t="s">
        <v>121</v>
      </c>
      <c r="C235" s="18"/>
      <c r="D235" s="2"/>
      <c r="E235" s="22"/>
    </row>
    <row r="236" spans="1:6" s="39" customFormat="1" x14ac:dyDescent="0.25">
      <c r="A236" s="2"/>
      <c r="B236" s="1" t="s">
        <v>122</v>
      </c>
      <c r="C236" s="18"/>
      <c r="D236" s="2"/>
      <c r="E236" s="22"/>
    </row>
    <row r="237" spans="1:6" s="39" customFormat="1" x14ac:dyDescent="0.25">
      <c r="A237" s="2"/>
      <c r="B237" s="1" t="s">
        <v>123</v>
      </c>
      <c r="C237" s="18"/>
      <c r="D237" s="2"/>
      <c r="E237" s="22"/>
    </row>
    <row r="238" spans="1:6" s="39" customFormat="1" x14ac:dyDescent="0.25">
      <c r="A238" s="2"/>
      <c r="B238" s="1" t="s">
        <v>124</v>
      </c>
      <c r="C238" s="18"/>
      <c r="D238" s="2" t="s">
        <v>13</v>
      </c>
      <c r="E238" s="22"/>
    </row>
    <row r="239" spans="1:6" s="39" customFormat="1" x14ac:dyDescent="0.25">
      <c r="A239" s="2"/>
      <c r="B239" s="1"/>
      <c r="C239" s="18"/>
      <c r="D239" s="2"/>
      <c r="E239" s="22"/>
    </row>
    <row r="240" spans="1:6" s="39" customFormat="1" x14ac:dyDescent="0.25">
      <c r="A240" s="2"/>
      <c r="B240" s="1"/>
      <c r="C240" s="18"/>
      <c r="D240" s="2"/>
      <c r="E240" s="22"/>
    </row>
    <row r="241" spans="1:6" s="39" customFormat="1" x14ac:dyDescent="0.25">
      <c r="A241" s="2"/>
      <c r="B241" s="24" t="s">
        <v>125</v>
      </c>
      <c r="C241" s="18"/>
      <c r="D241" s="2"/>
      <c r="E241" s="22"/>
    </row>
    <row r="242" spans="1:6" s="39" customFormat="1" x14ac:dyDescent="0.25">
      <c r="A242" s="2"/>
      <c r="B242" s="1" t="s">
        <v>126</v>
      </c>
      <c r="C242" s="18"/>
      <c r="D242" s="2"/>
      <c r="E242" s="22"/>
    </row>
    <row r="243" spans="1:6" s="39" customFormat="1" x14ac:dyDescent="0.25">
      <c r="A243" s="2"/>
      <c r="B243" s="1" t="s">
        <v>127</v>
      </c>
      <c r="C243" s="18"/>
      <c r="D243" s="2" t="s">
        <v>13</v>
      </c>
      <c r="E243" s="22"/>
    </row>
    <row r="244" spans="1:6" s="39" customFormat="1" x14ac:dyDescent="0.25">
      <c r="A244" s="2"/>
      <c r="B244" s="1"/>
      <c r="C244" s="18"/>
      <c r="D244" s="2"/>
      <c r="E244" s="22"/>
    </row>
    <row r="245" spans="1:6" s="39" customFormat="1" x14ac:dyDescent="0.25">
      <c r="A245" s="2"/>
      <c r="B245" s="1"/>
      <c r="C245" s="18"/>
      <c r="D245" s="2"/>
      <c r="E245" s="22"/>
    </row>
    <row r="246" spans="1:6" x14ac:dyDescent="0.25">
      <c r="B246" s="24" t="s">
        <v>128</v>
      </c>
      <c r="C246" s="18"/>
      <c r="D246" s="2"/>
      <c r="E246" s="22"/>
      <c r="F246" s="39"/>
    </row>
    <row r="247" spans="1:6" x14ac:dyDescent="0.25">
      <c r="B247" s="1" t="s">
        <v>129</v>
      </c>
      <c r="C247" s="18"/>
      <c r="D247" s="2"/>
      <c r="E247" s="22"/>
      <c r="F247" s="39"/>
    </row>
    <row r="248" spans="1:6" x14ac:dyDescent="0.25">
      <c r="B248" s="1" t="s">
        <v>130</v>
      </c>
      <c r="C248" s="18"/>
      <c r="D248" s="2"/>
      <c r="E248" s="22"/>
      <c r="F248" s="39"/>
    </row>
    <row r="249" spans="1:6" x14ac:dyDescent="0.25">
      <c r="B249" s="1" t="s">
        <v>131</v>
      </c>
      <c r="C249" s="18"/>
      <c r="D249" s="2"/>
      <c r="E249" s="22"/>
      <c r="F249" s="39"/>
    </row>
    <row r="250" spans="1:6" x14ac:dyDescent="0.25">
      <c r="B250" s="1" t="s">
        <v>132</v>
      </c>
      <c r="C250" s="18"/>
      <c r="D250" s="2" t="s">
        <v>13</v>
      </c>
      <c r="E250" s="22"/>
      <c r="F250" s="39"/>
    </row>
    <row r="251" spans="1:6" x14ac:dyDescent="0.25">
      <c r="B251" s="1"/>
      <c r="C251" s="18"/>
      <c r="D251" s="2"/>
      <c r="E251" s="22"/>
      <c r="F251" s="39"/>
    </row>
    <row r="252" spans="1:6" x14ac:dyDescent="0.25">
      <c r="B252" s="1"/>
      <c r="C252" s="18"/>
      <c r="D252" s="2"/>
      <c r="E252" s="22"/>
      <c r="F252" s="39"/>
    </row>
    <row r="253" spans="1:6" x14ac:dyDescent="0.25">
      <c r="B253" s="1"/>
      <c r="C253" s="18"/>
      <c r="D253" s="2"/>
      <c r="E253" s="22"/>
      <c r="F253" s="39"/>
    </row>
    <row r="254" spans="1:6" x14ac:dyDescent="0.25">
      <c r="B254" s="1"/>
      <c r="C254" s="18"/>
      <c r="D254" s="2"/>
      <c r="E254" s="22"/>
      <c r="F254" s="39"/>
    </row>
    <row r="255" spans="1:6" x14ac:dyDescent="0.25">
      <c r="B255" s="1"/>
      <c r="C255" s="18"/>
      <c r="D255" s="2"/>
      <c r="E255" s="22"/>
      <c r="F255" s="39"/>
    </row>
    <row r="256" spans="1:6" x14ac:dyDescent="0.25">
      <c r="B256" s="1"/>
      <c r="C256" s="18"/>
      <c r="D256" s="2"/>
      <c r="E256" s="22"/>
      <c r="F256" s="39"/>
    </row>
    <row r="257" spans="1:6" x14ac:dyDescent="0.25">
      <c r="B257" s="1"/>
      <c r="C257" s="18"/>
      <c r="D257" s="38"/>
      <c r="E257" s="22"/>
      <c r="F257" s="39"/>
    </row>
    <row r="258" spans="1:6" ht="34.5" customHeight="1" x14ac:dyDescent="0.25">
      <c r="A258" s="31" t="s">
        <v>133</v>
      </c>
      <c r="B258" s="9" t="s">
        <v>30</v>
      </c>
      <c r="C258" s="32"/>
      <c r="D258" s="32"/>
      <c r="E258" s="15"/>
      <c r="F258" s="16">
        <f>SUM(F210:F257)</f>
        <v>0</v>
      </c>
    </row>
    <row r="259" spans="1:6" ht="25.5" customHeight="1" x14ac:dyDescent="0.25">
      <c r="A259" s="12" t="s">
        <v>12</v>
      </c>
      <c r="B259" s="13" t="s">
        <v>13</v>
      </c>
      <c r="C259" s="13" t="s">
        <v>14</v>
      </c>
      <c r="D259" s="13" t="s">
        <v>15</v>
      </c>
      <c r="E259" s="14" t="s">
        <v>16</v>
      </c>
      <c r="F259" s="14" t="s">
        <v>28</v>
      </c>
    </row>
    <row r="260" spans="1:6" x14ac:dyDescent="0.25">
      <c r="B260" s="33"/>
      <c r="C260" s="18"/>
      <c r="D260" s="2"/>
    </row>
    <row r="261" spans="1:6" x14ac:dyDescent="0.25">
      <c r="B261" s="34" t="s">
        <v>31</v>
      </c>
      <c r="C261" s="18"/>
      <c r="D261" s="2"/>
      <c r="F261" s="35">
        <f>F258</f>
        <v>0</v>
      </c>
    </row>
    <row r="262" spans="1:6" x14ac:dyDescent="0.25">
      <c r="B262" s="1"/>
      <c r="C262" s="18"/>
      <c r="D262" s="2"/>
      <c r="E262" s="22"/>
      <c r="F262" s="39"/>
    </row>
    <row r="263" spans="1:6" x14ac:dyDescent="0.25">
      <c r="B263" s="24" t="s">
        <v>134</v>
      </c>
      <c r="C263" s="18"/>
      <c r="D263" s="2"/>
      <c r="E263" s="22"/>
      <c r="F263" s="39"/>
    </row>
    <row r="264" spans="1:6" x14ac:dyDescent="0.25">
      <c r="B264" s="1" t="s">
        <v>299</v>
      </c>
      <c r="C264" s="18"/>
      <c r="D264" s="2"/>
      <c r="E264" s="22"/>
      <c r="F264" s="39"/>
    </row>
    <row r="265" spans="1:6" x14ac:dyDescent="0.25">
      <c r="B265" s="1" t="s">
        <v>300</v>
      </c>
      <c r="C265" s="18"/>
      <c r="D265" s="2"/>
      <c r="E265" s="22"/>
      <c r="F265" s="39"/>
    </row>
    <row r="266" spans="1:6" x14ac:dyDescent="0.25">
      <c r="B266" s="1" t="s">
        <v>301</v>
      </c>
      <c r="C266" s="18"/>
      <c r="D266" s="2" t="s">
        <v>13</v>
      </c>
      <c r="E266" s="22"/>
      <c r="F266" s="39"/>
    </row>
    <row r="267" spans="1:6" x14ac:dyDescent="0.25">
      <c r="B267" s="1"/>
      <c r="C267" s="18"/>
      <c r="D267" s="2"/>
      <c r="E267" s="22"/>
      <c r="F267" s="39"/>
    </row>
    <row r="268" spans="1:6" x14ac:dyDescent="0.25">
      <c r="B268" s="1"/>
      <c r="C268" s="18"/>
      <c r="D268" s="2"/>
      <c r="E268" s="22"/>
      <c r="F268" s="22"/>
    </row>
    <row r="269" spans="1:6" x14ac:dyDescent="0.25">
      <c r="B269" s="24" t="s">
        <v>135</v>
      </c>
      <c r="C269" s="18"/>
      <c r="D269" s="2"/>
      <c r="E269" s="22"/>
      <c r="F269" s="22"/>
    </row>
    <row r="270" spans="1:6" x14ac:dyDescent="0.25">
      <c r="B270" s="1" t="s">
        <v>136</v>
      </c>
      <c r="C270" s="18"/>
      <c r="D270" s="2"/>
      <c r="E270" s="22"/>
      <c r="F270" s="22"/>
    </row>
    <row r="271" spans="1:6" x14ac:dyDescent="0.25">
      <c r="B271" s="1" t="s">
        <v>137</v>
      </c>
      <c r="C271" s="18"/>
      <c r="D271" s="2"/>
      <c r="E271" s="22"/>
      <c r="F271" s="22"/>
    </row>
    <row r="272" spans="1:6" x14ac:dyDescent="0.25">
      <c r="B272" s="1" t="s">
        <v>138</v>
      </c>
      <c r="C272" s="18"/>
      <c r="D272" s="2"/>
      <c r="E272" s="22"/>
      <c r="F272" s="22"/>
    </row>
    <row r="273" spans="1:6" x14ac:dyDescent="0.25">
      <c r="B273" s="1" t="s">
        <v>139</v>
      </c>
      <c r="C273" s="18"/>
      <c r="D273" s="2" t="s">
        <v>13</v>
      </c>
      <c r="E273" s="22"/>
      <c r="F273" s="39"/>
    </row>
    <row r="274" spans="1:6" ht="19.5" customHeight="1" x14ac:dyDescent="0.25">
      <c r="B274" s="41" t="s">
        <v>140</v>
      </c>
      <c r="C274" s="18"/>
      <c r="D274" s="2"/>
      <c r="E274" s="22"/>
      <c r="F274" s="39"/>
    </row>
    <row r="275" spans="1:6" ht="19.5" customHeight="1" x14ac:dyDescent="0.25">
      <c r="B275" s="41" t="s">
        <v>141</v>
      </c>
      <c r="C275" s="18"/>
      <c r="D275" s="2"/>
      <c r="E275" s="22"/>
      <c r="F275" s="39"/>
    </row>
    <row r="276" spans="1:6" s="39" customFormat="1" ht="19.5" customHeight="1" x14ac:dyDescent="0.25">
      <c r="A276" s="2"/>
      <c r="B276" s="41" t="s">
        <v>142</v>
      </c>
      <c r="C276" s="18"/>
      <c r="D276" s="2"/>
      <c r="E276" s="22"/>
    </row>
    <row r="277" spans="1:6" s="39" customFormat="1" ht="19.5" customHeight="1" x14ac:dyDescent="0.25">
      <c r="A277" s="2"/>
      <c r="B277" s="41" t="s">
        <v>143</v>
      </c>
      <c r="C277" s="18"/>
      <c r="D277" s="2"/>
      <c r="E277" s="22"/>
    </row>
    <row r="278" spans="1:6" s="39" customFormat="1" ht="19.5" customHeight="1" x14ac:dyDescent="0.25">
      <c r="A278" s="2"/>
      <c r="B278" s="41" t="s">
        <v>144</v>
      </c>
      <c r="C278" s="18"/>
      <c r="D278" s="2"/>
      <c r="E278" s="22"/>
    </row>
    <row r="279" spans="1:6" s="39" customFormat="1" ht="19.5" customHeight="1" x14ac:dyDescent="0.25">
      <c r="A279" s="2"/>
      <c r="B279" s="41" t="s">
        <v>145</v>
      </c>
      <c r="C279" s="18"/>
      <c r="D279" s="2"/>
      <c r="E279" s="22"/>
    </row>
    <row r="280" spans="1:6" s="39" customFormat="1" ht="19.5" customHeight="1" x14ac:dyDescent="0.25">
      <c r="A280" s="2"/>
      <c r="B280" s="41" t="s">
        <v>146</v>
      </c>
      <c r="C280" s="18"/>
      <c r="D280" s="2"/>
      <c r="E280" s="22"/>
    </row>
    <row r="281" spans="1:6" s="39" customFormat="1" ht="19.5" customHeight="1" x14ac:dyDescent="0.25">
      <c r="A281" s="2"/>
      <c r="B281" s="41" t="s">
        <v>147</v>
      </c>
      <c r="C281" s="18"/>
      <c r="D281" s="2"/>
      <c r="E281" s="22"/>
    </row>
    <row r="282" spans="1:6" s="39" customFormat="1" ht="19.5" customHeight="1" x14ac:dyDescent="0.25">
      <c r="A282" s="2"/>
      <c r="B282" s="41" t="s">
        <v>148</v>
      </c>
      <c r="C282" s="18"/>
      <c r="D282" s="2"/>
      <c r="E282" s="22"/>
    </row>
    <row r="283" spans="1:6" s="39" customFormat="1" ht="19.5" customHeight="1" x14ac:dyDescent="0.25">
      <c r="A283" s="2"/>
      <c r="B283" s="41" t="s">
        <v>149</v>
      </c>
      <c r="C283" s="18"/>
      <c r="D283" s="2"/>
      <c r="E283" s="22"/>
    </row>
    <row r="284" spans="1:6" s="39" customFormat="1" ht="19.5" customHeight="1" x14ac:dyDescent="0.25">
      <c r="A284" s="2"/>
      <c r="B284" s="41" t="s">
        <v>150</v>
      </c>
      <c r="C284" s="18"/>
      <c r="D284" s="2"/>
      <c r="E284" s="22"/>
    </row>
    <row r="285" spans="1:6" s="39" customFormat="1" ht="19.5" customHeight="1" x14ac:dyDescent="0.25">
      <c r="A285" s="2"/>
      <c r="B285" s="41" t="s">
        <v>151</v>
      </c>
      <c r="C285" s="18"/>
      <c r="D285" s="2"/>
      <c r="E285" s="22"/>
    </row>
    <row r="286" spans="1:6" s="39" customFormat="1" ht="19.5" customHeight="1" x14ac:dyDescent="0.25">
      <c r="A286" s="2"/>
      <c r="B286" s="41" t="s">
        <v>152</v>
      </c>
      <c r="C286" s="18"/>
      <c r="D286" s="2"/>
      <c r="E286" s="22"/>
    </row>
    <row r="287" spans="1:6" s="39" customFormat="1" ht="19.5" customHeight="1" x14ac:dyDescent="0.25">
      <c r="A287" s="2"/>
      <c r="B287" s="41" t="s">
        <v>153</v>
      </c>
      <c r="C287" s="18"/>
      <c r="D287" s="2"/>
      <c r="E287" s="22"/>
    </row>
    <row r="288" spans="1:6" s="39" customFormat="1" ht="19.5" customHeight="1" x14ac:dyDescent="0.25">
      <c r="A288" s="2"/>
      <c r="B288" s="41" t="s">
        <v>154</v>
      </c>
      <c r="C288" s="18"/>
      <c r="D288" s="2"/>
      <c r="E288" s="22"/>
    </row>
    <row r="289" spans="1:6" s="39" customFormat="1" ht="19.5" customHeight="1" x14ac:dyDescent="0.25">
      <c r="A289" s="2"/>
      <c r="B289" s="41" t="s">
        <v>155</v>
      </c>
      <c r="C289" s="18"/>
      <c r="D289" s="2"/>
      <c r="E289" s="22"/>
    </row>
    <row r="290" spans="1:6" s="39" customFormat="1" ht="19.5" customHeight="1" x14ac:dyDescent="0.25">
      <c r="A290" s="2"/>
      <c r="B290" s="41" t="s">
        <v>156</v>
      </c>
      <c r="C290" s="18"/>
      <c r="D290" s="2"/>
      <c r="E290" s="22"/>
    </row>
    <row r="291" spans="1:6" s="39" customFormat="1" ht="19.5" customHeight="1" x14ac:dyDescent="0.25">
      <c r="A291" s="2"/>
      <c r="B291" s="41" t="s">
        <v>157</v>
      </c>
      <c r="C291" s="18"/>
      <c r="D291" s="2"/>
      <c r="E291" s="22"/>
    </row>
    <row r="292" spans="1:6" ht="19.5" customHeight="1" x14ac:dyDescent="0.25">
      <c r="B292" s="41" t="s">
        <v>158</v>
      </c>
      <c r="C292" s="18"/>
      <c r="D292" s="2"/>
      <c r="E292" s="22"/>
      <c r="F292" s="39"/>
    </row>
    <row r="293" spans="1:6" ht="19.5" customHeight="1" x14ac:dyDescent="0.25">
      <c r="B293" s="41" t="s">
        <v>159</v>
      </c>
      <c r="C293" s="18"/>
      <c r="D293" s="2"/>
      <c r="E293" s="22"/>
      <c r="F293" s="39"/>
    </row>
    <row r="294" spans="1:6" ht="19.5" customHeight="1" x14ac:dyDescent="0.25">
      <c r="B294" s="41" t="s">
        <v>160</v>
      </c>
      <c r="C294" s="18"/>
      <c r="D294" s="2"/>
      <c r="E294" s="22"/>
      <c r="F294" s="39"/>
    </row>
    <row r="295" spans="1:6" ht="19.5" customHeight="1" x14ac:dyDescent="0.25">
      <c r="B295" s="41" t="s">
        <v>161</v>
      </c>
      <c r="C295" s="18"/>
      <c r="D295" s="2"/>
      <c r="E295" s="22"/>
      <c r="F295" s="39"/>
    </row>
    <row r="296" spans="1:6" ht="19.5" customHeight="1" x14ac:dyDescent="0.25">
      <c r="B296" s="41" t="s">
        <v>162</v>
      </c>
      <c r="C296" s="18"/>
      <c r="D296" s="2"/>
      <c r="E296" s="22"/>
      <c r="F296" s="39"/>
    </row>
    <row r="297" spans="1:6" ht="19.5" customHeight="1" x14ac:dyDescent="0.25">
      <c r="B297" s="41" t="s">
        <v>163</v>
      </c>
      <c r="C297" s="18"/>
      <c r="D297" s="2"/>
      <c r="E297" s="22"/>
      <c r="F297" s="39"/>
    </row>
    <row r="298" spans="1:6" x14ac:dyDescent="0.25">
      <c r="B298" s="41"/>
      <c r="C298" s="18"/>
      <c r="D298" s="2"/>
      <c r="E298" s="22"/>
      <c r="F298" s="39"/>
    </row>
    <row r="299" spans="1:6" x14ac:dyDescent="0.25">
      <c r="B299" s="41"/>
      <c r="C299" s="18"/>
      <c r="D299" s="2"/>
      <c r="E299" s="22"/>
      <c r="F299" s="39"/>
    </row>
    <row r="300" spans="1:6" x14ac:dyDescent="0.25">
      <c r="B300" s="41"/>
      <c r="C300" s="18"/>
      <c r="D300" s="2"/>
      <c r="E300" s="22"/>
      <c r="F300" s="39"/>
    </row>
    <row r="301" spans="1:6" x14ac:dyDescent="0.25">
      <c r="B301" s="41"/>
      <c r="C301" s="18"/>
      <c r="D301" s="2"/>
      <c r="E301" s="22"/>
      <c r="F301" s="39"/>
    </row>
    <row r="302" spans="1:6" x14ac:dyDescent="0.25">
      <c r="B302" s="1"/>
      <c r="C302" s="18"/>
      <c r="D302" s="38"/>
      <c r="E302" s="22"/>
      <c r="F302" s="39"/>
    </row>
    <row r="303" spans="1:6" ht="34.5" customHeight="1" x14ac:dyDescent="0.25">
      <c r="A303" s="31" t="s">
        <v>164</v>
      </c>
      <c r="B303" s="9" t="s">
        <v>30</v>
      </c>
      <c r="C303" s="32"/>
      <c r="D303" s="32"/>
      <c r="E303" s="15"/>
      <c r="F303" s="16">
        <f>SUM(F261:F302)</f>
        <v>0</v>
      </c>
    </row>
    <row r="304" spans="1:6" ht="25.5" customHeight="1" x14ac:dyDescent="0.25">
      <c r="A304" s="12" t="s">
        <v>12</v>
      </c>
      <c r="B304" s="13" t="s">
        <v>13</v>
      </c>
      <c r="C304" s="13" t="s">
        <v>14</v>
      </c>
      <c r="D304" s="13" t="s">
        <v>15</v>
      </c>
      <c r="E304" s="14" t="s">
        <v>16</v>
      </c>
      <c r="F304" s="14" t="s">
        <v>28</v>
      </c>
    </row>
    <row r="305" spans="2:6" x14ac:dyDescent="0.25">
      <c r="B305" s="33"/>
      <c r="C305" s="18"/>
      <c r="D305" s="2"/>
    </row>
    <row r="306" spans="2:6" x14ac:dyDescent="0.25">
      <c r="B306" s="34" t="s">
        <v>31</v>
      </c>
      <c r="C306" s="18"/>
      <c r="D306" s="2"/>
      <c r="F306" s="35">
        <f>F303</f>
        <v>0</v>
      </c>
    </row>
    <row r="307" spans="2:6" x14ac:dyDescent="0.25">
      <c r="B307" s="1"/>
      <c r="C307" s="18"/>
      <c r="D307" s="2"/>
      <c r="E307" s="22"/>
      <c r="F307" s="39"/>
    </row>
    <row r="308" spans="2:6" x14ac:dyDescent="0.25">
      <c r="B308" s="24" t="s">
        <v>165</v>
      </c>
      <c r="C308" s="18"/>
      <c r="D308" s="2"/>
      <c r="E308" s="22"/>
      <c r="F308" s="22"/>
    </row>
    <row r="309" spans="2:6" x14ac:dyDescent="0.25">
      <c r="B309" s="1" t="s">
        <v>302</v>
      </c>
      <c r="C309" s="18"/>
      <c r="D309" s="2"/>
      <c r="E309" s="22"/>
      <c r="F309" s="22"/>
    </row>
    <row r="310" spans="2:6" x14ac:dyDescent="0.25">
      <c r="B310" s="1" t="s">
        <v>303</v>
      </c>
      <c r="C310" s="18"/>
      <c r="D310" s="2"/>
      <c r="E310" s="22"/>
      <c r="F310" s="22"/>
    </row>
    <row r="311" spans="2:6" x14ac:dyDescent="0.25">
      <c r="B311" s="1" t="s">
        <v>166</v>
      </c>
      <c r="C311" s="18"/>
      <c r="D311" s="2"/>
      <c r="E311" s="22"/>
      <c r="F311" s="22"/>
    </row>
    <row r="312" spans="2:6" x14ac:dyDescent="0.25">
      <c r="B312" s="1" t="s">
        <v>167</v>
      </c>
      <c r="C312" s="18"/>
      <c r="D312" s="2" t="s">
        <v>13</v>
      </c>
      <c r="E312" s="22"/>
      <c r="F312" s="39"/>
    </row>
    <row r="313" spans="2:6" x14ac:dyDescent="0.25">
      <c r="B313" s="1"/>
      <c r="C313" s="18"/>
      <c r="D313" s="2"/>
      <c r="E313" s="22"/>
      <c r="F313" s="39"/>
    </row>
    <row r="314" spans="2:6" x14ac:dyDescent="0.25">
      <c r="B314" s="1"/>
      <c r="C314" s="18"/>
      <c r="D314" s="2"/>
      <c r="E314" s="22"/>
      <c r="F314" s="39"/>
    </row>
    <row r="315" spans="2:6" x14ac:dyDescent="0.25">
      <c r="B315" s="24" t="s">
        <v>168</v>
      </c>
      <c r="C315" s="18"/>
      <c r="D315" s="2"/>
      <c r="E315" s="22"/>
      <c r="F315" s="39"/>
    </row>
    <row r="316" spans="2:6" x14ac:dyDescent="0.25">
      <c r="B316" s="1" t="s">
        <v>169</v>
      </c>
      <c r="C316" s="18"/>
      <c r="D316" s="2"/>
      <c r="E316" s="22"/>
      <c r="F316" s="39"/>
    </row>
    <row r="317" spans="2:6" x14ac:dyDescent="0.25">
      <c r="B317" s="1" t="s">
        <v>170</v>
      </c>
      <c r="C317" s="18"/>
      <c r="D317" s="2"/>
      <c r="E317" s="22"/>
      <c r="F317" s="39"/>
    </row>
    <row r="318" spans="2:6" x14ac:dyDescent="0.25">
      <c r="B318" s="1" t="s">
        <v>171</v>
      </c>
      <c r="C318" s="18"/>
      <c r="D318" s="2" t="s">
        <v>13</v>
      </c>
      <c r="E318" s="22"/>
      <c r="F318" s="39"/>
    </row>
    <row r="319" spans="2:6" x14ac:dyDescent="0.25">
      <c r="B319" s="1"/>
      <c r="C319" s="18"/>
      <c r="D319" s="2"/>
      <c r="E319" s="22"/>
      <c r="F319" s="39"/>
    </row>
    <row r="320" spans="2:6" x14ac:dyDescent="0.25">
      <c r="B320" s="1"/>
      <c r="C320" s="18"/>
      <c r="D320" s="2"/>
      <c r="E320" s="22"/>
      <c r="F320" s="39"/>
    </row>
    <row r="321" spans="2:6" x14ac:dyDescent="0.25">
      <c r="B321" s="24" t="s">
        <v>172</v>
      </c>
      <c r="C321" s="18"/>
      <c r="D321" s="2"/>
      <c r="E321" s="22"/>
      <c r="F321" s="39"/>
    </row>
    <row r="322" spans="2:6" x14ac:dyDescent="0.25">
      <c r="B322" s="1" t="s">
        <v>173</v>
      </c>
      <c r="C322" s="18"/>
      <c r="D322" s="2"/>
      <c r="E322" s="22"/>
      <c r="F322" s="39"/>
    </row>
    <row r="323" spans="2:6" x14ac:dyDescent="0.25">
      <c r="B323" s="1" t="s">
        <v>174</v>
      </c>
      <c r="C323" s="18"/>
      <c r="D323" s="2"/>
      <c r="E323" s="22"/>
      <c r="F323" s="39"/>
    </row>
    <row r="324" spans="2:6" x14ac:dyDescent="0.25">
      <c r="B324" s="1" t="s">
        <v>175</v>
      </c>
      <c r="C324" s="18"/>
      <c r="D324" s="2" t="s">
        <v>13</v>
      </c>
      <c r="E324" s="22"/>
      <c r="F324" s="39"/>
    </row>
    <row r="325" spans="2:6" x14ac:dyDescent="0.25">
      <c r="B325" s="1"/>
      <c r="C325" s="18"/>
      <c r="D325" s="2"/>
      <c r="E325" s="22"/>
      <c r="F325" s="39"/>
    </row>
    <row r="326" spans="2:6" x14ac:dyDescent="0.25">
      <c r="B326" s="1"/>
      <c r="C326" s="18"/>
      <c r="D326" s="2"/>
      <c r="E326" s="22"/>
      <c r="F326" s="39"/>
    </row>
    <row r="327" spans="2:6" x14ac:dyDescent="0.25">
      <c r="B327" s="24" t="s">
        <v>176</v>
      </c>
      <c r="C327" s="18"/>
      <c r="D327" s="2"/>
      <c r="E327" s="22"/>
      <c r="F327" s="39"/>
    </row>
    <row r="328" spans="2:6" x14ac:dyDescent="0.25">
      <c r="B328" s="1" t="s">
        <v>177</v>
      </c>
      <c r="C328" s="18"/>
      <c r="D328" s="2"/>
      <c r="E328" s="22"/>
      <c r="F328" s="39"/>
    </row>
    <row r="329" spans="2:6" x14ac:dyDescent="0.25">
      <c r="B329" s="1" t="s">
        <v>178</v>
      </c>
      <c r="C329" s="18"/>
      <c r="D329" s="2" t="s">
        <v>13</v>
      </c>
      <c r="E329" s="22"/>
      <c r="F329" s="39"/>
    </row>
    <row r="330" spans="2:6" x14ac:dyDescent="0.25">
      <c r="B330" s="21"/>
      <c r="C330" s="18"/>
      <c r="D330" s="2"/>
      <c r="E330" s="42"/>
      <c r="F330" s="39"/>
    </row>
    <row r="331" spans="2:6" x14ac:dyDescent="0.25">
      <c r="B331" s="18"/>
      <c r="C331" s="18"/>
      <c r="D331" s="2"/>
      <c r="E331" s="22"/>
      <c r="F331" s="39"/>
    </row>
    <row r="332" spans="2:6" x14ac:dyDescent="0.25">
      <c r="B332" s="43" t="s">
        <v>179</v>
      </c>
      <c r="C332" s="18"/>
      <c r="D332" s="2"/>
      <c r="E332" s="22"/>
      <c r="F332" s="39"/>
    </row>
    <row r="333" spans="2:6" x14ac:dyDescent="0.25">
      <c r="B333" s="21" t="s">
        <v>180</v>
      </c>
      <c r="C333" s="18"/>
      <c r="D333" s="2"/>
      <c r="E333" s="22"/>
      <c r="F333" s="39"/>
    </row>
    <row r="334" spans="2:6" x14ac:dyDescent="0.25">
      <c r="B334" s="21" t="s">
        <v>181</v>
      </c>
      <c r="C334" s="18"/>
      <c r="D334" s="2" t="s">
        <v>13</v>
      </c>
      <c r="E334" s="22"/>
      <c r="F334" s="39"/>
    </row>
    <row r="335" spans="2:6" x14ac:dyDescent="0.25">
      <c r="B335" s="1"/>
      <c r="C335" s="18"/>
      <c r="D335" s="2"/>
      <c r="E335" s="22"/>
      <c r="F335" s="39"/>
    </row>
    <row r="336" spans="2:6" x14ac:dyDescent="0.25">
      <c r="B336" s="1"/>
      <c r="C336" s="18"/>
      <c r="D336" s="2"/>
      <c r="E336" s="22"/>
      <c r="F336" s="22"/>
    </row>
    <row r="337" spans="2:6" x14ac:dyDescent="0.25">
      <c r="B337" s="24" t="s">
        <v>182</v>
      </c>
      <c r="C337" s="18"/>
      <c r="D337" s="2"/>
      <c r="E337" s="22"/>
      <c r="F337" s="22"/>
    </row>
    <row r="338" spans="2:6" x14ac:dyDescent="0.25">
      <c r="B338" s="1" t="s">
        <v>183</v>
      </c>
      <c r="C338" s="18"/>
      <c r="D338" s="2"/>
      <c r="E338" s="22"/>
      <c r="F338" s="22"/>
    </row>
    <row r="339" spans="2:6" x14ac:dyDescent="0.25">
      <c r="B339" s="1" t="s">
        <v>184</v>
      </c>
      <c r="C339" s="18"/>
      <c r="D339" s="2"/>
      <c r="E339" s="22"/>
      <c r="F339" s="22"/>
    </row>
    <row r="340" spans="2:6" x14ac:dyDescent="0.25">
      <c r="B340" s="1" t="s">
        <v>185</v>
      </c>
      <c r="C340" s="18"/>
      <c r="D340" s="2"/>
      <c r="E340" s="22"/>
      <c r="F340" s="22"/>
    </row>
    <row r="341" spans="2:6" x14ac:dyDescent="0.25">
      <c r="B341" s="1" t="s">
        <v>316</v>
      </c>
      <c r="C341" s="18"/>
      <c r="D341" s="2"/>
      <c r="E341" s="22"/>
      <c r="F341" s="22"/>
    </row>
    <row r="342" spans="2:6" x14ac:dyDescent="0.25">
      <c r="B342" s="1" t="s">
        <v>186</v>
      </c>
      <c r="C342" s="18"/>
      <c r="D342" s="2" t="s">
        <v>13</v>
      </c>
      <c r="E342" s="22"/>
      <c r="F342" s="22"/>
    </row>
    <row r="343" spans="2:6" x14ac:dyDescent="0.25">
      <c r="B343" s="1"/>
      <c r="C343" s="18"/>
      <c r="D343" s="2"/>
      <c r="E343" s="22"/>
      <c r="F343" s="22"/>
    </row>
    <row r="344" spans="2:6" x14ac:dyDescent="0.25">
      <c r="B344" s="1"/>
      <c r="C344" s="18"/>
      <c r="D344" s="2"/>
      <c r="E344" s="22"/>
      <c r="F344" s="22"/>
    </row>
    <row r="345" spans="2:6" x14ac:dyDescent="0.25">
      <c r="B345" s="24" t="s">
        <v>187</v>
      </c>
      <c r="C345" s="18"/>
      <c r="D345" s="2"/>
      <c r="E345" s="22"/>
      <c r="F345" s="39"/>
    </row>
    <row r="346" spans="2:6" x14ac:dyDescent="0.25">
      <c r="B346" s="1" t="s">
        <v>188</v>
      </c>
      <c r="C346" s="18"/>
      <c r="D346" s="2"/>
      <c r="E346" s="22"/>
      <c r="F346" s="39"/>
    </row>
    <row r="347" spans="2:6" x14ac:dyDescent="0.25">
      <c r="B347" s="1" t="s">
        <v>189</v>
      </c>
      <c r="C347" s="18"/>
      <c r="D347" s="2"/>
      <c r="E347" s="22"/>
      <c r="F347" s="39"/>
    </row>
    <row r="348" spans="2:6" x14ac:dyDescent="0.25">
      <c r="B348" s="1" t="s">
        <v>190</v>
      </c>
      <c r="C348" s="18"/>
      <c r="D348" s="2" t="s">
        <v>13</v>
      </c>
      <c r="E348" s="22"/>
      <c r="F348" s="39"/>
    </row>
    <row r="349" spans="2:6" x14ac:dyDescent="0.25">
      <c r="B349" s="1"/>
      <c r="C349" s="18"/>
      <c r="D349" s="2"/>
      <c r="E349" s="22"/>
      <c r="F349" s="22"/>
    </row>
    <row r="350" spans="2:6" x14ac:dyDescent="0.25">
      <c r="B350" s="1"/>
      <c r="C350" s="18"/>
      <c r="D350" s="2"/>
      <c r="E350" s="22"/>
      <c r="F350" s="22"/>
    </row>
    <row r="351" spans="2:6" x14ac:dyDescent="0.25">
      <c r="B351" s="1"/>
      <c r="C351" s="18"/>
      <c r="D351" s="2"/>
      <c r="E351" s="22"/>
      <c r="F351" s="22"/>
    </row>
    <row r="352" spans="2:6" x14ac:dyDescent="0.25">
      <c r="B352" s="1"/>
      <c r="C352" s="18"/>
      <c r="D352" s="2"/>
      <c r="E352" s="22"/>
      <c r="F352" s="22"/>
    </row>
    <row r="353" spans="1:6" x14ac:dyDescent="0.25">
      <c r="B353" s="1"/>
      <c r="C353" s="18"/>
      <c r="D353" s="38"/>
      <c r="E353" s="22"/>
      <c r="F353" s="39"/>
    </row>
    <row r="354" spans="1:6" ht="34.5" customHeight="1" x14ac:dyDescent="0.25">
      <c r="A354" s="31" t="s">
        <v>191</v>
      </c>
      <c r="B354" s="9" t="s">
        <v>30</v>
      </c>
      <c r="C354" s="32"/>
      <c r="D354" s="32"/>
      <c r="E354" s="15"/>
      <c r="F354" s="16">
        <f>SUM(F306:F353)</f>
        <v>0</v>
      </c>
    </row>
    <row r="355" spans="1:6" ht="25.5" customHeight="1" x14ac:dyDescent="0.25">
      <c r="A355" s="12" t="s">
        <v>12</v>
      </c>
      <c r="B355" s="13" t="s">
        <v>13</v>
      </c>
      <c r="C355" s="13" t="s">
        <v>14</v>
      </c>
      <c r="D355" s="13" t="s">
        <v>15</v>
      </c>
      <c r="E355" s="14" t="s">
        <v>16</v>
      </c>
      <c r="F355" s="14" t="s">
        <v>28</v>
      </c>
    </row>
    <row r="356" spans="1:6" x14ac:dyDescent="0.25">
      <c r="B356" s="33"/>
      <c r="C356" s="18"/>
      <c r="D356" s="2"/>
    </row>
    <row r="357" spans="1:6" x14ac:dyDescent="0.25">
      <c r="B357" s="34" t="s">
        <v>31</v>
      </c>
      <c r="C357" s="18"/>
      <c r="D357" s="2"/>
      <c r="F357" s="35">
        <f>F354</f>
        <v>0</v>
      </c>
    </row>
    <row r="358" spans="1:6" x14ac:dyDescent="0.25">
      <c r="B358" s="1"/>
      <c r="C358" s="18"/>
      <c r="D358" s="2"/>
      <c r="E358" s="22"/>
      <c r="F358" s="22"/>
    </row>
    <row r="359" spans="1:6" x14ac:dyDescent="0.25">
      <c r="B359" s="24" t="s">
        <v>192</v>
      </c>
      <c r="C359" s="18"/>
      <c r="D359" s="2"/>
      <c r="E359" s="22"/>
      <c r="F359" s="39"/>
    </row>
    <row r="360" spans="1:6" x14ac:dyDescent="0.25">
      <c r="B360" s="1" t="s">
        <v>193</v>
      </c>
      <c r="C360" s="18"/>
      <c r="D360" s="2"/>
      <c r="E360" s="22"/>
      <c r="F360" s="39"/>
    </row>
    <row r="361" spans="1:6" x14ac:dyDescent="0.25">
      <c r="B361" s="1" t="s">
        <v>194</v>
      </c>
      <c r="C361" s="18"/>
      <c r="D361" s="2"/>
      <c r="E361" s="22"/>
      <c r="F361" s="39"/>
    </row>
    <row r="362" spans="1:6" x14ac:dyDescent="0.25">
      <c r="B362" s="1" t="s">
        <v>195</v>
      </c>
      <c r="C362" s="18"/>
      <c r="D362" s="2" t="s">
        <v>13</v>
      </c>
      <c r="E362" s="22"/>
      <c r="F362" s="39"/>
    </row>
    <row r="363" spans="1:6" x14ac:dyDescent="0.25">
      <c r="B363" s="1"/>
      <c r="C363" s="18"/>
      <c r="D363" s="2"/>
      <c r="E363" s="22"/>
      <c r="F363" s="39"/>
    </row>
    <row r="364" spans="1:6" x14ac:dyDescent="0.25">
      <c r="B364" s="1"/>
      <c r="C364" s="18"/>
      <c r="D364" s="2"/>
      <c r="E364" s="22"/>
      <c r="F364" s="39"/>
    </row>
    <row r="365" spans="1:6" x14ac:dyDescent="0.25">
      <c r="B365" s="24" t="s">
        <v>196</v>
      </c>
      <c r="C365" s="18"/>
      <c r="D365" s="2"/>
      <c r="E365" s="22"/>
      <c r="F365" s="39"/>
    </row>
    <row r="366" spans="1:6" x14ac:dyDescent="0.25">
      <c r="B366" s="1" t="s">
        <v>1108</v>
      </c>
      <c r="C366" s="18"/>
      <c r="D366" s="2"/>
      <c r="E366" s="22"/>
      <c r="F366" s="39"/>
    </row>
    <row r="367" spans="1:6" x14ac:dyDescent="0.25">
      <c r="B367" s="1" t="s">
        <v>197</v>
      </c>
      <c r="C367" s="18"/>
      <c r="D367" s="2"/>
      <c r="E367" s="22"/>
      <c r="F367" s="39"/>
    </row>
    <row r="368" spans="1:6" x14ac:dyDescent="0.25">
      <c r="B368" s="1" t="s">
        <v>198</v>
      </c>
      <c r="C368" s="18"/>
      <c r="D368" s="2" t="s">
        <v>13</v>
      </c>
      <c r="E368" s="22"/>
      <c r="F368" s="39"/>
    </row>
    <row r="369" spans="2:6" x14ac:dyDescent="0.25">
      <c r="B369" s="34"/>
      <c r="C369" s="18"/>
      <c r="D369" s="2"/>
      <c r="E369" s="22"/>
      <c r="F369" s="39"/>
    </row>
    <row r="370" spans="2:6" x14ac:dyDescent="0.25">
      <c r="B370" s="34"/>
      <c r="C370" s="18"/>
      <c r="D370" s="2"/>
      <c r="E370" s="22"/>
      <c r="F370" s="39"/>
    </row>
    <row r="371" spans="2:6" x14ac:dyDescent="0.25">
      <c r="B371" s="24" t="s">
        <v>199</v>
      </c>
      <c r="C371" s="18"/>
      <c r="D371" s="2"/>
      <c r="E371" s="22"/>
      <c r="F371" s="22"/>
    </row>
    <row r="372" spans="2:6" x14ac:dyDescent="0.25">
      <c r="B372" s="1" t="s">
        <v>200</v>
      </c>
      <c r="C372" s="18"/>
      <c r="D372" s="2"/>
      <c r="E372" s="22"/>
      <c r="F372" s="22"/>
    </row>
    <row r="373" spans="2:6" x14ac:dyDescent="0.25">
      <c r="B373" s="1" t="s">
        <v>201</v>
      </c>
      <c r="C373" s="18"/>
      <c r="D373" s="2"/>
      <c r="E373" s="22"/>
      <c r="F373" s="22"/>
    </row>
    <row r="374" spans="2:6" x14ac:dyDescent="0.25">
      <c r="B374" s="1" t="s">
        <v>202</v>
      </c>
      <c r="C374" s="18"/>
      <c r="D374" s="2"/>
      <c r="E374" s="22"/>
      <c r="F374" s="22"/>
    </row>
    <row r="375" spans="2:6" x14ac:dyDescent="0.25">
      <c r="B375" s="1" t="s">
        <v>203</v>
      </c>
      <c r="C375" s="18"/>
      <c r="D375" s="2" t="s">
        <v>13</v>
      </c>
      <c r="E375" s="22"/>
      <c r="F375" s="22"/>
    </row>
    <row r="376" spans="2:6" x14ac:dyDescent="0.25">
      <c r="B376" s="1"/>
      <c r="C376" s="18"/>
      <c r="D376" s="2"/>
      <c r="E376" s="22"/>
      <c r="F376" s="22"/>
    </row>
    <row r="377" spans="2:6" x14ac:dyDescent="0.25">
      <c r="B377" s="1"/>
      <c r="C377" s="18"/>
      <c r="D377" s="2"/>
      <c r="E377" s="22"/>
      <c r="F377" s="22"/>
    </row>
    <row r="378" spans="2:6" x14ac:dyDescent="0.25">
      <c r="B378" s="24" t="s">
        <v>204</v>
      </c>
      <c r="C378" s="18"/>
      <c r="D378" s="2"/>
      <c r="E378" s="22"/>
      <c r="F378" s="22"/>
    </row>
    <row r="379" spans="2:6" x14ac:dyDescent="0.25">
      <c r="B379" s="1" t="s">
        <v>205</v>
      </c>
      <c r="C379" s="18"/>
      <c r="D379" s="2"/>
      <c r="E379" s="22"/>
      <c r="F379" s="22"/>
    </row>
    <row r="380" spans="2:6" x14ac:dyDescent="0.25">
      <c r="B380" s="1" t="s">
        <v>206</v>
      </c>
      <c r="C380" s="18"/>
      <c r="D380" s="2"/>
      <c r="E380" s="22"/>
      <c r="F380" s="22"/>
    </row>
    <row r="381" spans="2:6" x14ac:dyDescent="0.25">
      <c r="B381" s="1" t="s">
        <v>207</v>
      </c>
      <c r="C381" s="18"/>
      <c r="D381" s="2" t="s">
        <v>13</v>
      </c>
      <c r="E381" s="22"/>
      <c r="F381" s="22"/>
    </row>
    <row r="382" spans="2:6" x14ac:dyDescent="0.25">
      <c r="B382" s="1"/>
      <c r="C382" s="18"/>
      <c r="D382" s="2"/>
      <c r="E382" s="22"/>
      <c r="F382" s="22"/>
    </row>
    <row r="383" spans="2:6" x14ac:dyDescent="0.25">
      <c r="B383" s="1"/>
      <c r="C383" s="18"/>
      <c r="D383" s="2"/>
      <c r="E383" s="22"/>
      <c r="F383" s="22"/>
    </row>
    <row r="384" spans="2:6" x14ac:dyDescent="0.25">
      <c r="B384" s="24" t="s">
        <v>208</v>
      </c>
      <c r="C384" s="18"/>
      <c r="D384" s="2"/>
      <c r="E384" s="22"/>
      <c r="F384" s="22"/>
    </row>
    <row r="385" spans="2:6" x14ac:dyDescent="0.25">
      <c r="B385" s="1" t="s">
        <v>209</v>
      </c>
      <c r="C385" s="18"/>
      <c r="D385" s="2"/>
      <c r="E385" s="22"/>
      <c r="F385" s="22"/>
    </row>
    <row r="386" spans="2:6" x14ac:dyDescent="0.25">
      <c r="B386" s="21" t="s">
        <v>210</v>
      </c>
      <c r="C386" s="18"/>
      <c r="D386" s="2"/>
      <c r="E386" s="42"/>
      <c r="F386" s="39"/>
    </row>
    <row r="387" spans="2:6" x14ac:dyDescent="0.25">
      <c r="B387" s="1"/>
      <c r="C387" s="18"/>
      <c r="D387" s="2"/>
      <c r="E387" s="22"/>
      <c r="F387" s="22"/>
    </row>
    <row r="388" spans="2:6" x14ac:dyDescent="0.25">
      <c r="B388" s="1"/>
      <c r="C388" s="18"/>
      <c r="D388" s="2"/>
      <c r="E388" s="22"/>
      <c r="F388" s="22"/>
    </row>
    <row r="389" spans="2:6" x14ac:dyDescent="0.25">
      <c r="B389" s="24" t="s">
        <v>211</v>
      </c>
      <c r="C389" s="18"/>
      <c r="D389" s="2"/>
      <c r="E389" s="22"/>
      <c r="F389" s="39"/>
    </row>
    <row r="390" spans="2:6" x14ac:dyDescent="0.25">
      <c r="B390" s="1" t="s">
        <v>212</v>
      </c>
      <c r="C390" s="18"/>
      <c r="D390" s="2"/>
      <c r="E390" s="22"/>
      <c r="F390" s="39"/>
    </row>
    <row r="391" spans="2:6" x14ac:dyDescent="0.25">
      <c r="B391" s="1" t="s">
        <v>213</v>
      </c>
      <c r="C391" s="18"/>
      <c r="D391" s="2"/>
      <c r="E391" s="22"/>
      <c r="F391" s="39"/>
    </row>
    <row r="392" spans="2:6" x14ac:dyDescent="0.25">
      <c r="B392" s="1" t="s">
        <v>214</v>
      </c>
      <c r="C392" s="18"/>
      <c r="D392" s="2"/>
      <c r="E392" s="22"/>
      <c r="F392" s="39"/>
    </row>
    <row r="393" spans="2:6" x14ac:dyDescent="0.25">
      <c r="B393" s="1" t="s">
        <v>215</v>
      </c>
      <c r="C393" s="18"/>
      <c r="D393" s="2" t="s">
        <v>13</v>
      </c>
      <c r="E393" s="22"/>
      <c r="F393" s="39"/>
    </row>
    <row r="394" spans="2:6" x14ac:dyDescent="0.25">
      <c r="B394" s="1"/>
      <c r="C394" s="18"/>
      <c r="D394" s="2"/>
      <c r="E394" s="22"/>
      <c r="F394" s="39"/>
    </row>
    <row r="395" spans="2:6" x14ac:dyDescent="0.25">
      <c r="B395" s="1"/>
      <c r="C395" s="18"/>
      <c r="D395" s="2"/>
      <c r="E395" s="22"/>
      <c r="F395" s="39"/>
    </row>
    <row r="396" spans="2:6" x14ac:dyDescent="0.25">
      <c r="B396" s="24" t="s">
        <v>216</v>
      </c>
      <c r="C396" s="18"/>
      <c r="D396" s="2"/>
      <c r="E396" s="22"/>
      <c r="F396" s="22"/>
    </row>
    <row r="397" spans="2:6" x14ac:dyDescent="0.25">
      <c r="B397" s="1" t="s">
        <v>217</v>
      </c>
      <c r="C397" s="18"/>
      <c r="D397" s="2"/>
      <c r="E397" s="22"/>
      <c r="F397" s="22"/>
    </row>
    <row r="398" spans="2:6" x14ac:dyDescent="0.25">
      <c r="B398" s="1" t="s">
        <v>218</v>
      </c>
      <c r="C398" s="18"/>
      <c r="D398" s="2"/>
      <c r="E398" s="22"/>
      <c r="F398" s="22"/>
    </row>
    <row r="399" spans="2:6" x14ac:dyDescent="0.25">
      <c r="B399" s="1" t="s">
        <v>219</v>
      </c>
      <c r="C399" s="18"/>
      <c r="D399" s="2" t="s">
        <v>13</v>
      </c>
      <c r="E399" s="22"/>
      <c r="F399" s="39"/>
    </row>
    <row r="400" spans="2:6" x14ac:dyDescent="0.25">
      <c r="B400" s="1"/>
      <c r="C400" s="18"/>
      <c r="D400" s="2"/>
      <c r="E400" s="22"/>
      <c r="F400" s="39"/>
    </row>
    <row r="401" spans="1:6" x14ac:dyDescent="0.25">
      <c r="B401" s="1"/>
      <c r="C401" s="18"/>
      <c r="D401" s="2"/>
      <c r="E401" s="22"/>
      <c r="F401" s="39"/>
    </row>
    <row r="402" spans="1:6" x14ac:dyDescent="0.25">
      <c r="B402" s="1"/>
      <c r="C402" s="18"/>
      <c r="D402" s="2"/>
      <c r="E402" s="22"/>
      <c r="F402" s="39"/>
    </row>
    <row r="403" spans="1:6" x14ac:dyDescent="0.25">
      <c r="B403" s="1"/>
      <c r="C403" s="18"/>
      <c r="D403" s="2"/>
      <c r="E403" s="22"/>
      <c r="F403" s="22"/>
    </row>
    <row r="404" spans="1:6" x14ac:dyDescent="0.25">
      <c r="B404" s="1"/>
      <c r="C404" s="18"/>
      <c r="D404" s="38"/>
      <c r="E404" s="22"/>
      <c r="F404" s="22"/>
    </row>
    <row r="405" spans="1:6" ht="34.5" customHeight="1" x14ac:dyDescent="0.25">
      <c r="A405" s="31" t="s">
        <v>220</v>
      </c>
      <c r="B405" s="9" t="s">
        <v>30</v>
      </c>
      <c r="C405" s="32"/>
      <c r="D405" s="32"/>
      <c r="E405" s="15"/>
      <c r="F405" s="16">
        <f>SUM(F357:F404)</f>
        <v>0</v>
      </c>
    </row>
    <row r="406" spans="1:6" ht="25.5" customHeight="1" x14ac:dyDescent="0.25">
      <c r="A406" s="12" t="s">
        <v>12</v>
      </c>
      <c r="B406" s="13" t="s">
        <v>13</v>
      </c>
      <c r="C406" s="13" t="s">
        <v>14</v>
      </c>
      <c r="D406" s="13" t="s">
        <v>15</v>
      </c>
      <c r="E406" s="14" t="s">
        <v>16</v>
      </c>
      <c r="F406" s="14" t="s">
        <v>28</v>
      </c>
    </row>
    <row r="407" spans="1:6" x14ac:dyDescent="0.25">
      <c r="B407" s="33"/>
      <c r="C407" s="18"/>
      <c r="D407" s="2"/>
    </row>
    <row r="408" spans="1:6" x14ac:dyDescent="0.25">
      <c r="B408" s="34" t="s">
        <v>31</v>
      </c>
      <c r="C408" s="18"/>
      <c r="D408" s="2"/>
      <c r="F408" s="35">
        <f>F405</f>
        <v>0</v>
      </c>
    </row>
    <row r="409" spans="1:6" x14ac:dyDescent="0.25">
      <c r="B409" s="1"/>
      <c r="C409" s="18"/>
      <c r="D409" s="2"/>
      <c r="E409" s="22"/>
      <c r="F409" s="39"/>
    </row>
    <row r="410" spans="1:6" x14ac:dyDescent="0.25">
      <c r="B410" s="24" t="s">
        <v>221</v>
      </c>
      <c r="C410" s="18"/>
      <c r="D410" s="2"/>
      <c r="E410" s="22"/>
      <c r="F410" s="39"/>
    </row>
    <row r="411" spans="1:6" x14ac:dyDescent="0.25">
      <c r="B411" s="1" t="s">
        <v>222</v>
      </c>
      <c r="C411" s="18"/>
      <c r="D411" s="2"/>
      <c r="E411" s="22"/>
      <c r="F411" s="39"/>
    </row>
    <row r="412" spans="1:6" x14ac:dyDescent="0.25">
      <c r="B412" s="1" t="s">
        <v>223</v>
      </c>
      <c r="C412" s="18"/>
      <c r="D412" s="2"/>
      <c r="E412" s="22"/>
      <c r="F412" s="39"/>
    </row>
    <row r="413" spans="1:6" x14ac:dyDescent="0.25">
      <c r="B413" s="1" t="s">
        <v>224</v>
      </c>
      <c r="C413" s="18"/>
      <c r="D413" s="2" t="s">
        <v>13</v>
      </c>
      <c r="E413" s="22"/>
      <c r="F413" s="22"/>
    </row>
    <row r="414" spans="1:6" x14ac:dyDescent="0.25">
      <c r="B414" s="1"/>
      <c r="C414" s="18"/>
      <c r="D414" s="2"/>
      <c r="E414" s="22"/>
      <c r="F414" s="22"/>
    </row>
    <row r="415" spans="1:6" x14ac:dyDescent="0.25">
      <c r="B415" s="1"/>
      <c r="C415" s="18"/>
      <c r="D415" s="2"/>
      <c r="E415" s="22"/>
      <c r="F415" s="22"/>
    </row>
    <row r="416" spans="1:6" x14ac:dyDescent="0.25">
      <c r="B416" s="24" t="s">
        <v>225</v>
      </c>
      <c r="C416" s="18"/>
      <c r="D416" s="2"/>
      <c r="E416" s="22"/>
      <c r="F416" s="22"/>
    </row>
    <row r="417" spans="1:6" x14ac:dyDescent="0.25">
      <c r="B417" s="1" t="s">
        <v>226</v>
      </c>
      <c r="C417" s="18"/>
      <c r="D417" s="2"/>
      <c r="E417" s="22"/>
      <c r="F417" s="22"/>
    </row>
    <row r="418" spans="1:6" x14ac:dyDescent="0.25">
      <c r="B418" s="1" t="s">
        <v>227</v>
      </c>
      <c r="C418" s="18"/>
      <c r="D418" s="2"/>
      <c r="E418" s="22"/>
      <c r="F418" s="22"/>
    </row>
    <row r="419" spans="1:6" x14ac:dyDescent="0.25">
      <c r="B419" s="1" t="s">
        <v>228</v>
      </c>
      <c r="C419" s="18"/>
      <c r="D419" s="2" t="s">
        <v>13</v>
      </c>
      <c r="E419" s="22"/>
      <c r="F419" s="39"/>
    </row>
    <row r="420" spans="1:6" s="39" customFormat="1" x14ac:dyDescent="0.25">
      <c r="A420" s="2"/>
      <c r="B420" s="1"/>
      <c r="C420" s="18"/>
      <c r="D420" s="2"/>
      <c r="E420" s="22"/>
    </row>
    <row r="421" spans="1:6" s="39" customFormat="1" x14ac:dyDescent="0.25">
      <c r="A421" s="2"/>
      <c r="B421" s="1"/>
      <c r="C421" s="18"/>
      <c r="D421" s="2"/>
      <c r="E421" s="22"/>
    </row>
    <row r="422" spans="1:6" s="39" customFormat="1" x14ac:dyDescent="0.25">
      <c r="A422" s="2"/>
      <c r="B422" s="43" t="s">
        <v>229</v>
      </c>
      <c r="C422" s="18"/>
      <c r="D422" s="2"/>
      <c r="E422" s="22"/>
    </row>
    <row r="423" spans="1:6" s="39" customFormat="1" x14ac:dyDescent="0.25">
      <c r="A423" s="2"/>
      <c r="B423" s="21" t="s">
        <v>230</v>
      </c>
      <c r="C423" s="18"/>
      <c r="D423" s="2"/>
      <c r="E423" s="22"/>
    </row>
    <row r="424" spans="1:6" s="39" customFormat="1" x14ac:dyDescent="0.25">
      <c r="A424" s="2"/>
      <c r="B424" s="21" t="s">
        <v>231</v>
      </c>
      <c r="C424" s="18"/>
      <c r="D424" s="2"/>
      <c r="E424" s="22"/>
    </row>
    <row r="425" spans="1:6" s="39" customFormat="1" x14ac:dyDescent="0.25">
      <c r="A425" s="2"/>
      <c r="B425" s="21" t="s">
        <v>232</v>
      </c>
      <c r="C425" s="18"/>
      <c r="D425" s="2"/>
      <c r="E425" s="22"/>
    </row>
    <row r="426" spans="1:6" s="39" customFormat="1" x14ac:dyDescent="0.25">
      <c r="A426" s="2"/>
      <c r="B426" s="21" t="s">
        <v>233</v>
      </c>
      <c r="C426" s="18"/>
      <c r="D426" s="2"/>
      <c r="E426" s="22"/>
    </row>
    <row r="427" spans="1:6" s="39" customFormat="1" x14ac:dyDescent="0.25">
      <c r="A427" s="2"/>
      <c r="B427" s="21" t="s">
        <v>234</v>
      </c>
      <c r="C427" s="18"/>
      <c r="D427" s="2"/>
      <c r="E427" s="22"/>
    </row>
    <row r="428" spans="1:6" s="39" customFormat="1" x14ac:dyDescent="0.25">
      <c r="A428" s="2"/>
      <c r="B428" s="21" t="s">
        <v>235</v>
      </c>
      <c r="C428" s="18"/>
      <c r="D428" s="2" t="s">
        <v>13</v>
      </c>
      <c r="E428" s="22"/>
    </row>
    <row r="429" spans="1:6" s="39" customFormat="1" x14ac:dyDescent="0.25">
      <c r="A429" s="2"/>
      <c r="B429" s="1"/>
      <c r="C429" s="18"/>
      <c r="D429" s="2"/>
      <c r="E429" s="22"/>
    </row>
    <row r="430" spans="1:6" s="39" customFormat="1" x14ac:dyDescent="0.25">
      <c r="A430" s="2"/>
      <c r="B430" s="1"/>
      <c r="C430" s="18"/>
      <c r="D430" s="2"/>
      <c r="E430" s="22"/>
    </row>
    <row r="431" spans="1:6" x14ac:dyDescent="0.25">
      <c r="B431" s="43" t="s">
        <v>236</v>
      </c>
      <c r="C431" s="18"/>
      <c r="D431" s="2" t="s">
        <v>13</v>
      </c>
      <c r="E431" s="22"/>
      <c r="F431" s="39"/>
    </row>
    <row r="432" spans="1:6" x14ac:dyDescent="0.25">
      <c r="B432" s="21" t="s">
        <v>237</v>
      </c>
      <c r="C432" s="18"/>
      <c r="D432" s="2"/>
      <c r="E432" s="22"/>
      <c r="F432" s="39"/>
    </row>
    <row r="433" spans="1:6" x14ac:dyDescent="0.25">
      <c r="B433" s="21" t="s">
        <v>238</v>
      </c>
      <c r="C433" s="18"/>
      <c r="D433" s="2"/>
      <c r="E433" s="22"/>
      <c r="F433" s="39"/>
    </row>
    <row r="434" spans="1:6" x14ac:dyDescent="0.25">
      <c r="B434" s="21" t="s">
        <v>239</v>
      </c>
      <c r="C434" s="18"/>
      <c r="D434" s="2"/>
      <c r="E434" s="22"/>
      <c r="F434" s="39"/>
    </row>
    <row r="435" spans="1:6" x14ac:dyDescent="0.25">
      <c r="B435" s="21" t="s">
        <v>240</v>
      </c>
      <c r="C435" s="18"/>
      <c r="D435" s="2"/>
      <c r="E435" s="22"/>
      <c r="F435" s="39"/>
    </row>
    <row r="436" spans="1:6" x14ac:dyDescent="0.25">
      <c r="B436" s="21" t="s">
        <v>241</v>
      </c>
      <c r="C436" s="18"/>
      <c r="D436" s="2"/>
      <c r="E436" s="22"/>
      <c r="F436" s="39"/>
    </row>
    <row r="437" spans="1:6" x14ac:dyDescent="0.25">
      <c r="B437" s="21" t="s">
        <v>242</v>
      </c>
      <c r="C437" s="18"/>
      <c r="D437" s="2"/>
      <c r="E437" s="22"/>
      <c r="F437" s="39"/>
    </row>
    <row r="438" spans="1:6" x14ac:dyDescent="0.25">
      <c r="B438" s="21"/>
      <c r="C438" s="18"/>
      <c r="D438" s="2"/>
      <c r="E438" s="22"/>
      <c r="F438" s="39"/>
    </row>
    <row r="439" spans="1:6" s="39" customFormat="1" x14ac:dyDescent="0.25">
      <c r="A439" s="2"/>
      <c r="B439" s="21"/>
      <c r="C439" s="18"/>
      <c r="D439" s="2"/>
      <c r="E439" s="22"/>
    </row>
    <row r="440" spans="1:6" s="39" customFormat="1" x14ac:dyDescent="0.25">
      <c r="A440" s="2"/>
      <c r="B440" s="21"/>
      <c r="C440" s="18"/>
      <c r="D440" s="2"/>
      <c r="E440" s="22"/>
    </row>
    <row r="441" spans="1:6" s="39" customFormat="1" x14ac:dyDescent="0.25">
      <c r="A441" s="2"/>
      <c r="B441" s="24" t="s">
        <v>243</v>
      </c>
      <c r="C441" s="18"/>
      <c r="D441" s="2"/>
      <c r="E441" s="22"/>
    </row>
    <row r="442" spans="1:6" s="39" customFormat="1" x14ac:dyDescent="0.25">
      <c r="A442" s="2"/>
      <c r="B442" s="1" t="s">
        <v>244</v>
      </c>
      <c r="C442" s="18"/>
      <c r="D442" s="2"/>
      <c r="E442" s="22"/>
    </row>
    <row r="443" spans="1:6" s="39" customFormat="1" x14ac:dyDescent="0.25">
      <c r="A443" s="2"/>
      <c r="B443" s="1" t="s">
        <v>245</v>
      </c>
      <c r="C443" s="18"/>
      <c r="D443" s="2"/>
      <c r="E443" s="22"/>
    </row>
    <row r="444" spans="1:6" s="39" customFormat="1" x14ac:dyDescent="0.25">
      <c r="A444" s="2"/>
      <c r="B444" s="1" t="s">
        <v>246</v>
      </c>
      <c r="C444" s="18"/>
      <c r="D444" s="2"/>
      <c r="E444" s="22"/>
    </row>
    <row r="445" spans="1:6" s="39" customFormat="1" x14ac:dyDescent="0.25">
      <c r="A445" s="2"/>
      <c r="B445" s="1" t="s">
        <v>247</v>
      </c>
      <c r="C445" s="18"/>
      <c r="D445" s="2"/>
      <c r="E445" s="22"/>
    </row>
    <row r="446" spans="1:6" s="39" customFormat="1" x14ac:dyDescent="0.25">
      <c r="A446" s="2"/>
      <c r="B446" s="1" t="s">
        <v>248</v>
      </c>
      <c r="C446" s="18"/>
      <c r="D446" s="2"/>
      <c r="E446" s="22"/>
    </row>
    <row r="447" spans="1:6" s="39" customFormat="1" x14ac:dyDescent="0.25">
      <c r="A447" s="2"/>
      <c r="B447" s="1" t="s">
        <v>249</v>
      </c>
      <c r="C447" s="18"/>
      <c r="D447" s="2" t="s">
        <v>13</v>
      </c>
      <c r="E447" s="22"/>
    </row>
    <row r="448" spans="1:6" s="39" customFormat="1" x14ac:dyDescent="0.25">
      <c r="A448" s="2"/>
      <c r="B448" s="1"/>
      <c r="C448" s="18"/>
      <c r="D448" s="2"/>
      <c r="E448" s="22"/>
    </row>
    <row r="449" spans="1:6" s="39" customFormat="1" x14ac:dyDescent="0.25">
      <c r="A449" s="2"/>
      <c r="B449" s="1"/>
      <c r="C449" s="18"/>
      <c r="D449" s="2"/>
      <c r="E449" s="22"/>
    </row>
    <row r="450" spans="1:6" s="39" customFormat="1" x14ac:dyDescent="0.25">
      <c r="A450" s="2"/>
      <c r="B450" s="1"/>
      <c r="C450" s="18"/>
      <c r="D450" s="2"/>
      <c r="E450" s="22"/>
    </row>
    <row r="451" spans="1:6" s="39" customFormat="1" x14ac:dyDescent="0.25">
      <c r="A451" s="2"/>
      <c r="B451" s="1"/>
      <c r="C451" s="18"/>
      <c r="D451" s="2"/>
      <c r="E451" s="22"/>
    </row>
    <row r="452" spans="1:6" s="39" customFormat="1" x14ac:dyDescent="0.25">
      <c r="A452" s="2"/>
      <c r="B452" s="1"/>
      <c r="C452" s="18"/>
      <c r="D452" s="2"/>
      <c r="E452" s="22"/>
    </row>
    <row r="453" spans="1:6" s="39" customFormat="1" x14ac:dyDescent="0.25">
      <c r="A453" s="2"/>
      <c r="B453" s="1"/>
      <c r="C453" s="18"/>
      <c r="D453" s="2"/>
      <c r="E453" s="22"/>
    </row>
    <row r="454" spans="1:6" x14ac:dyDescent="0.25">
      <c r="B454" s="34"/>
      <c r="C454" s="18"/>
      <c r="D454" s="2"/>
      <c r="E454" s="22"/>
      <c r="F454" s="39"/>
    </row>
    <row r="455" spans="1:6" x14ac:dyDescent="0.25">
      <c r="B455" s="21"/>
      <c r="C455" s="18"/>
      <c r="D455" s="38"/>
      <c r="E455" s="22"/>
      <c r="F455" s="39"/>
    </row>
    <row r="456" spans="1:6" ht="34.5" customHeight="1" x14ac:dyDescent="0.25">
      <c r="A456" s="31" t="s">
        <v>250</v>
      </c>
      <c r="B456" s="9" t="s">
        <v>30</v>
      </c>
      <c r="C456" s="32"/>
      <c r="D456" s="32"/>
      <c r="E456" s="15"/>
      <c r="F456" s="16">
        <f>SUM(F408:F455)</f>
        <v>0</v>
      </c>
    </row>
    <row r="457" spans="1:6" ht="25.5" customHeight="1" x14ac:dyDescent="0.25">
      <c r="A457" s="12" t="s">
        <v>12</v>
      </c>
      <c r="B457" s="13" t="s">
        <v>13</v>
      </c>
      <c r="C457" s="13" t="s">
        <v>14</v>
      </c>
      <c r="D457" s="13" t="s">
        <v>15</v>
      </c>
      <c r="E457" s="14" t="s">
        <v>16</v>
      </c>
      <c r="F457" s="14" t="s">
        <v>28</v>
      </c>
    </row>
    <row r="458" spans="1:6" x14ac:dyDescent="0.25">
      <c r="B458" s="33"/>
      <c r="C458" s="18"/>
      <c r="D458" s="2"/>
    </row>
    <row r="459" spans="1:6" x14ac:dyDescent="0.25">
      <c r="B459" s="34" t="s">
        <v>31</v>
      </c>
      <c r="C459" s="18"/>
      <c r="D459" s="2"/>
      <c r="F459" s="35">
        <f>F456</f>
        <v>0</v>
      </c>
    </row>
    <row r="460" spans="1:6" x14ac:dyDescent="0.25">
      <c r="B460" s="21"/>
      <c r="C460" s="18"/>
      <c r="D460" s="2"/>
      <c r="E460" s="22"/>
      <c r="F460" s="39"/>
    </row>
    <row r="461" spans="1:6" s="39" customFormat="1" x14ac:dyDescent="0.25">
      <c r="A461" s="2"/>
      <c r="B461" s="24" t="s">
        <v>251</v>
      </c>
      <c r="C461" s="18"/>
      <c r="D461" s="2"/>
      <c r="E461" s="22"/>
    </row>
    <row r="462" spans="1:6" s="39" customFormat="1" x14ac:dyDescent="0.25">
      <c r="A462" s="2"/>
      <c r="B462" s="1" t="s">
        <v>252</v>
      </c>
      <c r="C462" s="18"/>
      <c r="D462" s="2"/>
      <c r="E462" s="22"/>
    </row>
    <row r="463" spans="1:6" s="39" customFormat="1" x14ac:dyDescent="0.25">
      <c r="A463" s="2"/>
      <c r="B463" s="1" t="s">
        <v>253</v>
      </c>
      <c r="C463" s="18"/>
      <c r="D463" s="2"/>
      <c r="E463" s="22"/>
    </row>
    <row r="464" spans="1:6" s="39" customFormat="1" x14ac:dyDescent="0.25">
      <c r="A464" s="2"/>
      <c r="B464" s="1" t="s">
        <v>254</v>
      </c>
      <c r="C464" s="18"/>
      <c r="D464" s="2" t="s">
        <v>13</v>
      </c>
      <c r="E464" s="22"/>
    </row>
    <row r="465" spans="1:6" s="39" customFormat="1" x14ac:dyDescent="0.25">
      <c r="A465" s="2"/>
      <c r="B465" s="1"/>
      <c r="C465" s="18"/>
      <c r="D465" s="2"/>
      <c r="E465" s="22"/>
    </row>
    <row r="466" spans="1:6" s="39" customFormat="1" x14ac:dyDescent="0.25">
      <c r="A466" s="2"/>
      <c r="B466" s="1"/>
      <c r="C466" s="18"/>
      <c r="D466" s="2"/>
      <c r="E466" s="22"/>
    </row>
    <row r="467" spans="1:6" s="39" customFormat="1" x14ac:dyDescent="0.25">
      <c r="A467" s="2"/>
      <c r="B467" s="24" t="s">
        <v>255</v>
      </c>
      <c r="C467" s="18"/>
      <c r="D467" s="2"/>
      <c r="E467" s="22"/>
    </row>
    <row r="468" spans="1:6" s="39" customFormat="1" x14ac:dyDescent="0.25">
      <c r="A468" s="2"/>
      <c r="B468" s="1" t="s">
        <v>256</v>
      </c>
      <c r="C468" s="18"/>
      <c r="D468" s="2"/>
      <c r="E468" s="22"/>
    </row>
    <row r="469" spans="1:6" s="39" customFormat="1" x14ac:dyDescent="0.25">
      <c r="A469" s="2"/>
      <c r="B469" s="1" t="s">
        <v>257</v>
      </c>
      <c r="C469" s="18"/>
      <c r="D469" s="2" t="s">
        <v>13</v>
      </c>
      <c r="E469" s="22"/>
    </row>
    <row r="470" spans="1:6" s="39" customFormat="1" x14ac:dyDescent="0.25">
      <c r="A470" s="2"/>
      <c r="B470" s="1"/>
      <c r="C470" s="18"/>
      <c r="D470" s="2"/>
      <c r="E470" s="22"/>
    </row>
    <row r="471" spans="1:6" s="39" customFormat="1" x14ac:dyDescent="0.25">
      <c r="A471" s="2"/>
      <c r="B471" s="1"/>
      <c r="C471" s="18"/>
      <c r="D471" s="2"/>
      <c r="E471" s="22"/>
    </row>
    <row r="472" spans="1:6" s="39" customFormat="1" x14ac:dyDescent="0.25">
      <c r="A472" s="2"/>
      <c r="B472" s="24" t="s">
        <v>258</v>
      </c>
      <c r="C472" s="18"/>
      <c r="D472" s="2"/>
      <c r="E472" s="22"/>
    </row>
    <row r="473" spans="1:6" s="39" customFormat="1" x14ac:dyDescent="0.25">
      <c r="A473" s="2"/>
      <c r="B473" s="1" t="s">
        <v>259</v>
      </c>
      <c r="C473" s="18"/>
      <c r="D473" s="2"/>
      <c r="E473" s="22"/>
    </row>
    <row r="474" spans="1:6" s="39" customFormat="1" x14ac:dyDescent="0.25">
      <c r="A474" s="2"/>
      <c r="B474" s="1" t="s">
        <v>260</v>
      </c>
      <c r="C474" s="18"/>
      <c r="D474" s="2"/>
      <c r="E474" s="22"/>
    </row>
    <row r="475" spans="1:6" s="39" customFormat="1" x14ac:dyDescent="0.25">
      <c r="A475" s="2"/>
      <c r="B475" s="1" t="s">
        <v>261</v>
      </c>
      <c r="C475" s="18"/>
      <c r="D475" s="2"/>
      <c r="E475" s="22"/>
    </row>
    <row r="476" spans="1:6" s="39" customFormat="1" x14ac:dyDescent="0.25">
      <c r="A476" s="2"/>
      <c r="B476" s="1" t="s">
        <v>262</v>
      </c>
      <c r="C476" s="18"/>
      <c r="D476" s="2"/>
      <c r="E476" s="22"/>
    </row>
    <row r="477" spans="1:6" x14ac:dyDescent="0.25">
      <c r="B477" s="1" t="s">
        <v>263</v>
      </c>
      <c r="C477" s="18"/>
      <c r="D477" s="2" t="s">
        <v>13</v>
      </c>
      <c r="E477" s="22"/>
      <c r="F477" s="39"/>
    </row>
    <row r="478" spans="1:6" x14ac:dyDescent="0.25">
      <c r="B478" s="1"/>
      <c r="C478" s="18"/>
      <c r="D478" s="2"/>
      <c r="E478" s="22"/>
      <c r="F478" s="39"/>
    </row>
    <row r="479" spans="1:6" x14ac:dyDescent="0.25">
      <c r="B479" s="1"/>
      <c r="C479" s="18"/>
      <c r="D479" s="2"/>
      <c r="E479" s="22"/>
      <c r="F479" s="39"/>
    </row>
    <row r="480" spans="1:6" x14ac:dyDescent="0.25">
      <c r="B480" s="24" t="s">
        <v>264</v>
      </c>
      <c r="C480" s="18"/>
      <c r="D480" s="2"/>
      <c r="E480" s="22"/>
      <c r="F480" s="39"/>
    </row>
    <row r="481" spans="2:6" x14ac:dyDescent="0.25">
      <c r="B481" s="1" t="s">
        <v>265</v>
      </c>
      <c r="C481" s="18"/>
      <c r="D481" s="2"/>
      <c r="E481" s="22"/>
      <c r="F481" s="39"/>
    </row>
    <row r="482" spans="2:6" x14ac:dyDescent="0.25">
      <c r="B482" s="1" t="s">
        <v>266</v>
      </c>
      <c r="C482" s="18"/>
      <c r="D482" s="2"/>
      <c r="E482" s="22"/>
      <c r="F482" s="39"/>
    </row>
    <row r="483" spans="2:6" x14ac:dyDescent="0.25">
      <c r="B483" s="1" t="s">
        <v>267</v>
      </c>
      <c r="C483" s="18"/>
      <c r="D483" s="2"/>
      <c r="E483" s="22"/>
      <c r="F483" s="39"/>
    </row>
    <row r="484" spans="2:6" x14ac:dyDescent="0.25">
      <c r="B484" s="1" t="s">
        <v>268</v>
      </c>
      <c r="C484" s="18"/>
      <c r="D484" s="2"/>
      <c r="E484" s="22"/>
      <c r="F484" s="39"/>
    </row>
    <row r="485" spans="2:6" x14ac:dyDescent="0.25">
      <c r="B485" s="1" t="s">
        <v>269</v>
      </c>
      <c r="C485" s="18"/>
      <c r="D485" s="2"/>
      <c r="E485" s="22"/>
      <c r="F485" s="39"/>
    </row>
    <row r="486" spans="2:6" x14ac:dyDescent="0.25">
      <c r="B486" s="1" t="s">
        <v>270</v>
      </c>
      <c r="C486" s="18"/>
      <c r="D486" s="2"/>
      <c r="E486" s="22"/>
      <c r="F486" s="39"/>
    </row>
    <row r="487" spans="2:6" x14ac:dyDescent="0.25">
      <c r="B487" s="1" t="s">
        <v>271</v>
      </c>
      <c r="C487" s="18"/>
      <c r="D487" s="2"/>
      <c r="E487" s="22"/>
      <c r="F487" s="39"/>
    </row>
    <row r="488" spans="2:6" x14ac:dyDescent="0.25">
      <c r="B488" s="1" t="s">
        <v>272</v>
      </c>
      <c r="C488" s="18"/>
      <c r="D488" s="2"/>
      <c r="E488" s="22"/>
      <c r="F488" s="39"/>
    </row>
    <row r="489" spans="2:6" x14ac:dyDescent="0.25">
      <c r="B489" s="1" t="s">
        <v>273</v>
      </c>
      <c r="C489" s="18"/>
      <c r="D489" s="2"/>
      <c r="E489" s="22"/>
      <c r="F489" s="39"/>
    </row>
    <row r="490" spans="2:6" x14ac:dyDescent="0.25">
      <c r="B490" s="1" t="s">
        <v>274</v>
      </c>
      <c r="C490" s="18"/>
      <c r="D490" s="2" t="s">
        <v>13</v>
      </c>
      <c r="E490" s="22"/>
      <c r="F490" s="39"/>
    </row>
    <row r="491" spans="2:6" x14ac:dyDescent="0.25">
      <c r="B491" s="1"/>
      <c r="C491" s="18"/>
      <c r="D491" s="2"/>
      <c r="E491" s="22"/>
      <c r="F491" s="39"/>
    </row>
    <row r="492" spans="2:6" x14ac:dyDescent="0.25">
      <c r="B492" s="1"/>
      <c r="C492" s="18"/>
      <c r="D492" s="2"/>
      <c r="E492" s="22"/>
      <c r="F492" s="22"/>
    </row>
    <row r="493" spans="2:6" x14ac:dyDescent="0.25">
      <c r="B493" s="24" t="s">
        <v>275</v>
      </c>
      <c r="C493" s="18"/>
      <c r="D493" s="2"/>
      <c r="E493" s="22"/>
      <c r="F493" s="22"/>
    </row>
    <row r="494" spans="2:6" x14ac:dyDescent="0.25">
      <c r="B494" s="1" t="s">
        <v>276</v>
      </c>
      <c r="C494" s="18"/>
      <c r="D494" s="2"/>
      <c r="E494" s="22"/>
      <c r="F494" s="22"/>
    </row>
    <row r="495" spans="2:6" x14ac:dyDescent="0.25">
      <c r="B495" s="1" t="s">
        <v>277</v>
      </c>
      <c r="C495" s="18"/>
      <c r="D495" s="2"/>
      <c r="E495" s="22"/>
      <c r="F495" s="22"/>
    </row>
    <row r="496" spans="2:6" x14ac:dyDescent="0.25">
      <c r="B496" s="1" t="s">
        <v>278</v>
      </c>
      <c r="C496" s="18"/>
      <c r="D496" s="2"/>
      <c r="E496" s="22"/>
      <c r="F496" s="22"/>
    </row>
    <row r="497" spans="1:6" x14ac:dyDescent="0.25">
      <c r="B497" s="1" t="s">
        <v>279</v>
      </c>
      <c r="C497" s="18"/>
      <c r="D497" s="2"/>
      <c r="E497" s="22"/>
      <c r="F497" s="22"/>
    </row>
    <row r="498" spans="1:6" ht="19.5" customHeight="1" x14ac:dyDescent="0.25">
      <c r="B498" s="1" t="s">
        <v>280</v>
      </c>
      <c r="C498" s="18"/>
      <c r="D498" s="2"/>
      <c r="E498" s="42"/>
      <c r="F498" s="22"/>
    </row>
    <row r="499" spans="1:6" ht="19.5" customHeight="1" x14ac:dyDescent="0.25">
      <c r="B499" s="1" t="s">
        <v>281</v>
      </c>
      <c r="C499" s="18"/>
      <c r="D499" s="2"/>
      <c r="E499" s="42"/>
      <c r="F499" s="22"/>
    </row>
    <row r="500" spans="1:6" ht="19.5" customHeight="1" x14ac:dyDescent="0.25">
      <c r="B500" s="1" t="s">
        <v>282</v>
      </c>
      <c r="C500" s="18"/>
      <c r="D500" s="2" t="s">
        <v>13</v>
      </c>
      <c r="E500" s="42"/>
      <c r="F500" s="22"/>
    </row>
    <row r="501" spans="1:6" ht="19.5" customHeight="1" x14ac:dyDescent="0.25">
      <c r="B501" s="1"/>
      <c r="C501" s="18"/>
      <c r="D501" s="2"/>
      <c r="E501" s="42"/>
      <c r="F501" s="22"/>
    </row>
    <row r="502" spans="1:6" ht="19.5" customHeight="1" x14ac:dyDescent="0.25">
      <c r="B502" s="1"/>
      <c r="C502" s="18"/>
      <c r="D502" s="2"/>
      <c r="E502" s="42"/>
      <c r="F502" s="22"/>
    </row>
    <row r="503" spans="1:6" ht="19.5" customHeight="1" x14ac:dyDescent="0.25">
      <c r="B503" s="1"/>
      <c r="C503" s="18"/>
      <c r="D503" s="2"/>
      <c r="E503" s="42"/>
      <c r="F503" s="22"/>
    </row>
    <row r="504" spans="1:6" x14ac:dyDescent="0.25">
      <c r="B504" s="1"/>
      <c r="C504" s="18"/>
      <c r="D504" s="2"/>
      <c r="E504" s="22"/>
      <c r="F504" s="39"/>
    </row>
    <row r="505" spans="1:6" x14ac:dyDescent="0.25">
      <c r="B505" s="1"/>
      <c r="C505" s="18"/>
      <c r="D505" s="38"/>
      <c r="E505" s="22"/>
      <c r="F505" s="39"/>
    </row>
    <row r="506" spans="1:6" ht="34.5" customHeight="1" x14ac:dyDescent="0.25">
      <c r="A506" s="31" t="s">
        <v>283</v>
      </c>
      <c r="B506" s="9" t="s">
        <v>30</v>
      </c>
      <c r="C506" s="32"/>
      <c r="D506" s="32"/>
      <c r="E506" s="15"/>
      <c r="F506" s="16">
        <f>SUM(F459:F505)</f>
        <v>0</v>
      </c>
    </row>
    <row r="507" spans="1:6" ht="25.5" customHeight="1" x14ac:dyDescent="0.25">
      <c r="A507" s="12" t="s">
        <v>12</v>
      </c>
      <c r="B507" s="13" t="s">
        <v>13</v>
      </c>
      <c r="C507" s="13" t="s">
        <v>14</v>
      </c>
      <c r="D507" s="13" t="s">
        <v>15</v>
      </c>
      <c r="E507" s="14" t="s">
        <v>16</v>
      </c>
      <c r="F507" s="14" t="s">
        <v>28</v>
      </c>
    </row>
    <row r="508" spans="1:6" x14ac:dyDescent="0.25">
      <c r="B508" s="33"/>
      <c r="C508" s="18"/>
      <c r="D508" s="2"/>
    </row>
    <row r="509" spans="1:6" x14ac:dyDescent="0.25">
      <c r="B509" s="34" t="s">
        <v>31</v>
      </c>
      <c r="C509" s="18"/>
      <c r="D509" s="2"/>
      <c r="F509" s="35">
        <f>F506</f>
        <v>0</v>
      </c>
    </row>
    <row r="510" spans="1:6" x14ac:dyDescent="0.25">
      <c r="B510" s="1"/>
      <c r="C510" s="18"/>
      <c r="D510" s="2"/>
      <c r="E510" s="22"/>
      <c r="F510" s="39"/>
    </row>
    <row r="511" spans="1:6" x14ac:dyDescent="0.25">
      <c r="B511" s="24" t="s">
        <v>284</v>
      </c>
      <c r="C511" s="18"/>
      <c r="D511" s="2"/>
      <c r="E511" s="42"/>
      <c r="F511" s="22"/>
    </row>
    <row r="512" spans="1:6" x14ac:dyDescent="0.25">
      <c r="B512" s="1" t="s">
        <v>285</v>
      </c>
      <c r="C512" s="18"/>
      <c r="D512" s="2"/>
      <c r="E512" s="42"/>
      <c r="F512" s="22"/>
    </row>
    <row r="513" spans="2:6" x14ac:dyDescent="0.25">
      <c r="B513" s="1" t="s">
        <v>286</v>
      </c>
      <c r="C513" s="18"/>
      <c r="D513" s="2"/>
      <c r="E513" s="42"/>
      <c r="F513" s="22"/>
    </row>
    <row r="514" spans="2:6" x14ac:dyDescent="0.25">
      <c r="B514" s="1" t="s">
        <v>287</v>
      </c>
      <c r="C514" s="18"/>
      <c r="D514" s="2" t="s">
        <v>13</v>
      </c>
      <c r="E514" s="42"/>
      <c r="F514" s="22"/>
    </row>
    <row r="515" spans="2:6" x14ac:dyDescent="0.25">
      <c r="B515" s="1"/>
      <c r="C515" s="18"/>
      <c r="D515" s="2"/>
      <c r="E515" s="42"/>
      <c r="F515" s="22"/>
    </row>
    <row r="516" spans="2:6" x14ac:dyDescent="0.25">
      <c r="B516" s="1"/>
      <c r="C516" s="18"/>
      <c r="D516" s="2"/>
      <c r="E516" s="42"/>
      <c r="F516" s="22"/>
    </row>
    <row r="517" spans="2:6" x14ac:dyDescent="0.25">
      <c r="B517" s="24" t="s">
        <v>288</v>
      </c>
      <c r="C517" s="18"/>
      <c r="D517" s="2"/>
      <c r="E517" s="42"/>
      <c r="F517" s="22"/>
    </row>
    <row r="518" spans="2:6" x14ac:dyDescent="0.25">
      <c r="B518" s="1" t="s">
        <v>289</v>
      </c>
      <c r="C518" s="18"/>
      <c r="D518" s="2"/>
      <c r="E518" s="42"/>
      <c r="F518" s="22"/>
    </row>
    <row r="519" spans="2:6" x14ac:dyDescent="0.25">
      <c r="B519" s="1" t="s">
        <v>290</v>
      </c>
      <c r="C519" s="18"/>
      <c r="D519" s="2"/>
      <c r="E519" s="42"/>
      <c r="F519" s="22"/>
    </row>
    <row r="520" spans="2:6" x14ac:dyDescent="0.25">
      <c r="B520" s="1" t="s">
        <v>291</v>
      </c>
      <c r="C520" s="18"/>
      <c r="D520" s="2" t="s">
        <v>13</v>
      </c>
      <c r="E520" s="42"/>
      <c r="F520" s="22"/>
    </row>
    <row r="521" spans="2:6" x14ac:dyDescent="0.25">
      <c r="B521" s="1"/>
      <c r="C521" s="18"/>
      <c r="D521" s="2"/>
      <c r="E521" s="42"/>
      <c r="F521" s="22"/>
    </row>
    <row r="522" spans="2:6" x14ac:dyDescent="0.25">
      <c r="B522" s="1"/>
      <c r="C522" s="18"/>
      <c r="D522" s="2"/>
      <c r="E522" s="42"/>
      <c r="F522" s="22"/>
    </row>
    <row r="523" spans="2:6" x14ac:dyDescent="0.25">
      <c r="B523" s="24" t="s">
        <v>292</v>
      </c>
      <c r="C523" s="18"/>
      <c r="D523" s="2"/>
      <c r="E523" s="42"/>
      <c r="F523" s="22"/>
    </row>
    <row r="524" spans="2:6" x14ac:dyDescent="0.25">
      <c r="B524" s="1" t="s">
        <v>293</v>
      </c>
      <c r="C524" s="18"/>
      <c r="D524" s="2"/>
      <c r="E524" s="42"/>
      <c r="F524" s="22"/>
    </row>
    <row r="525" spans="2:6" x14ac:dyDescent="0.25">
      <c r="B525" s="1" t="s">
        <v>294</v>
      </c>
      <c r="C525" s="18"/>
      <c r="D525" s="2"/>
      <c r="E525" s="42"/>
      <c r="F525" s="22"/>
    </row>
    <row r="526" spans="2:6" x14ac:dyDescent="0.25">
      <c r="B526" s="1" t="s">
        <v>295</v>
      </c>
      <c r="C526" s="18"/>
      <c r="D526" s="2" t="s">
        <v>13</v>
      </c>
      <c r="E526" s="42"/>
      <c r="F526" s="22"/>
    </row>
    <row r="527" spans="2:6" x14ac:dyDescent="0.25">
      <c r="B527" s="1"/>
      <c r="C527" s="18"/>
      <c r="D527" s="2"/>
      <c r="E527" s="42"/>
      <c r="F527" s="22"/>
    </row>
    <row r="528" spans="2:6" x14ac:dyDescent="0.25">
      <c r="B528" s="1"/>
      <c r="C528" s="18"/>
      <c r="D528" s="2"/>
      <c r="E528" s="42"/>
      <c r="F528" s="22"/>
    </row>
    <row r="529" spans="2:6" x14ac:dyDescent="0.25">
      <c r="B529" s="24"/>
      <c r="C529" s="18"/>
      <c r="D529" s="2"/>
      <c r="E529" s="42"/>
      <c r="F529" s="22"/>
    </row>
    <row r="530" spans="2:6" x14ac:dyDescent="0.25">
      <c r="B530" s="1"/>
      <c r="C530" s="18"/>
      <c r="D530" s="2"/>
      <c r="E530" s="42"/>
      <c r="F530" s="22"/>
    </row>
    <row r="531" spans="2:6" x14ac:dyDescent="0.25">
      <c r="B531" s="1"/>
      <c r="C531" s="18"/>
      <c r="D531" s="2"/>
      <c r="E531" s="42"/>
      <c r="F531" s="22"/>
    </row>
    <row r="532" spans="2:6" x14ac:dyDescent="0.25">
      <c r="B532" s="1"/>
      <c r="C532" s="18"/>
      <c r="D532" s="2"/>
      <c r="E532" s="42"/>
      <c r="F532" s="22"/>
    </row>
    <row r="533" spans="2:6" x14ac:dyDescent="0.25">
      <c r="B533" s="1"/>
      <c r="C533" s="18"/>
      <c r="D533" s="2"/>
      <c r="E533" s="42"/>
      <c r="F533" s="22"/>
    </row>
    <row r="534" spans="2:6" x14ac:dyDescent="0.25">
      <c r="B534" s="1"/>
      <c r="C534" s="18"/>
      <c r="D534" s="2"/>
      <c r="E534" s="42"/>
      <c r="F534" s="22"/>
    </row>
    <row r="535" spans="2:6" x14ac:dyDescent="0.25">
      <c r="B535" s="1"/>
      <c r="C535" s="18"/>
      <c r="D535" s="2"/>
      <c r="E535" s="42"/>
      <c r="F535" s="22"/>
    </row>
    <row r="536" spans="2:6" x14ac:dyDescent="0.25">
      <c r="B536" s="1"/>
      <c r="C536" s="18"/>
      <c r="D536" s="2"/>
      <c r="E536" s="42"/>
      <c r="F536" s="22"/>
    </row>
    <row r="537" spans="2:6" x14ac:dyDescent="0.25">
      <c r="B537" s="1"/>
      <c r="C537" s="18"/>
      <c r="D537" s="2"/>
      <c r="E537" s="42"/>
      <c r="F537" s="22"/>
    </row>
    <row r="538" spans="2:6" x14ac:dyDescent="0.25">
      <c r="B538" s="1"/>
      <c r="C538" s="18"/>
      <c r="D538" s="2"/>
      <c r="E538" s="42"/>
      <c r="F538" s="22"/>
    </row>
    <row r="539" spans="2:6" x14ac:dyDescent="0.25">
      <c r="B539" s="1"/>
      <c r="C539" s="18"/>
      <c r="D539" s="2"/>
      <c r="E539" s="42"/>
      <c r="F539" s="22"/>
    </row>
    <row r="540" spans="2:6" x14ac:dyDescent="0.25">
      <c r="B540" s="1"/>
      <c r="C540" s="18"/>
      <c r="D540" s="2"/>
      <c r="E540" s="42"/>
      <c r="F540" s="22"/>
    </row>
    <row r="541" spans="2:6" x14ac:dyDescent="0.25">
      <c r="B541" s="1"/>
      <c r="C541" s="18"/>
      <c r="D541" s="2"/>
      <c r="E541" s="42"/>
      <c r="F541" s="22"/>
    </row>
    <row r="542" spans="2:6" x14ac:dyDescent="0.25">
      <c r="B542" s="1"/>
      <c r="C542" s="18"/>
      <c r="D542" s="2"/>
      <c r="E542" s="42"/>
      <c r="F542" s="22"/>
    </row>
    <row r="543" spans="2:6" x14ac:dyDescent="0.25">
      <c r="B543" s="1"/>
      <c r="C543" s="18"/>
      <c r="D543" s="2"/>
      <c r="E543" s="42"/>
      <c r="F543" s="22"/>
    </row>
    <row r="544" spans="2:6" x14ac:dyDescent="0.25">
      <c r="B544" s="1"/>
      <c r="C544" s="18"/>
      <c r="D544" s="2"/>
      <c r="E544" s="42"/>
      <c r="F544" s="22"/>
    </row>
    <row r="545" spans="1:6" x14ac:dyDescent="0.25">
      <c r="B545" s="1"/>
      <c r="C545" s="18"/>
      <c r="D545" s="2"/>
      <c r="E545" s="42"/>
      <c r="F545" s="22"/>
    </row>
    <row r="546" spans="1:6" x14ac:dyDescent="0.25">
      <c r="B546" s="1"/>
      <c r="C546" s="18"/>
      <c r="D546" s="2"/>
      <c r="E546" s="42"/>
      <c r="F546" s="22"/>
    </row>
    <row r="547" spans="1:6" x14ac:dyDescent="0.25">
      <c r="B547" s="1"/>
      <c r="C547" s="18"/>
      <c r="D547" s="2"/>
      <c r="E547" s="42"/>
      <c r="F547" s="22"/>
    </row>
    <row r="548" spans="1:6" x14ac:dyDescent="0.25">
      <c r="B548" s="1"/>
      <c r="C548" s="18"/>
      <c r="D548" s="2"/>
      <c r="E548" s="42"/>
      <c r="F548" s="22"/>
    </row>
    <row r="549" spans="1:6" x14ac:dyDescent="0.25">
      <c r="B549" s="1"/>
      <c r="C549" s="18"/>
      <c r="D549" s="2"/>
      <c r="E549" s="42"/>
      <c r="F549" s="22"/>
    </row>
    <row r="550" spans="1:6" x14ac:dyDescent="0.25">
      <c r="B550" s="1"/>
      <c r="C550" s="18"/>
      <c r="D550" s="2"/>
      <c r="E550" s="42"/>
      <c r="F550" s="22"/>
    </row>
    <row r="551" spans="1:6" x14ac:dyDescent="0.25">
      <c r="B551" s="1"/>
      <c r="C551" s="18"/>
      <c r="D551" s="2"/>
      <c r="E551" s="42"/>
      <c r="F551" s="22"/>
    </row>
    <row r="552" spans="1:6" x14ac:dyDescent="0.25">
      <c r="B552" s="1"/>
      <c r="C552" s="18"/>
      <c r="D552" s="2"/>
      <c r="E552" s="42"/>
      <c r="F552" s="22"/>
    </row>
    <row r="553" spans="1:6" x14ac:dyDescent="0.25">
      <c r="B553" s="1"/>
      <c r="C553" s="18"/>
      <c r="D553" s="2"/>
      <c r="E553" s="42"/>
      <c r="F553" s="22"/>
    </row>
    <row r="554" spans="1:6" x14ac:dyDescent="0.25">
      <c r="B554" s="1"/>
      <c r="C554" s="18"/>
      <c r="D554" s="2"/>
      <c r="E554" s="42"/>
      <c r="F554" s="22"/>
    </row>
    <row r="555" spans="1:6" x14ac:dyDescent="0.25">
      <c r="B555" s="1"/>
      <c r="C555" s="18"/>
      <c r="D555" s="2"/>
      <c r="E555" s="42"/>
      <c r="F555" s="22"/>
    </row>
    <row r="556" spans="1:6" x14ac:dyDescent="0.25">
      <c r="B556" s="1"/>
      <c r="C556" s="18"/>
      <c r="D556" s="2"/>
      <c r="E556" s="42"/>
      <c r="F556" s="22"/>
    </row>
    <row r="557" spans="1:6" ht="39.75" customHeight="1" x14ac:dyDescent="0.25">
      <c r="A557" s="31" t="s">
        <v>296</v>
      </c>
      <c r="B557" s="9" t="s">
        <v>10</v>
      </c>
      <c r="C557" s="11"/>
      <c r="D557" s="11"/>
      <c r="E557" s="15"/>
      <c r="F557" s="16">
        <f>SUM(F509:F556)</f>
        <v>0</v>
      </c>
    </row>
    <row r="558" spans="1:6" ht="25.5" customHeight="1" x14ac:dyDescent="0.25">
      <c r="A558" s="12" t="s">
        <v>12</v>
      </c>
      <c r="B558" s="13" t="s">
        <v>13</v>
      </c>
      <c r="C558" s="13" t="s">
        <v>14</v>
      </c>
      <c r="D558" s="13" t="s">
        <v>15</v>
      </c>
      <c r="E558" s="14" t="s">
        <v>16</v>
      </c>
      <c r="F558" s="14" t="s">
        <v>28</v>
      </c>
    </row>
    <row r="559" spans="1:6" x14ac:dyDescent="0.25">
      <c r="B559" s="74"/>
      <c r="C559" s="18"/>
      <c r="D559" s="2"/>
      <c r="E559" s="42"/>
      <c r="F559" s="22"/>
    </row>
    <row r="560" spans="1:6" x14ac:dyDescent="0.25">
      <c r="B560" s="6" t="s">
        <v>912</v>
      </c>
    </row>
    <row r="561" spans="1:4" x14ac:dyDescent="0.25">
      <c r="B561" s="17"/>
    </row>
    <row r="562" spans="1:4" x14ac:dyDescent="0.25">
      <c r="A562" s="2" t="s">
        <v>0</v>
      </c>
      <c r="B562" s="3" t="s">
        <v>913</v>
      </c>
    </row>
    <row r="563" spans="1:4" x14ac:dyDescent="0.25">
      <c r="B563" s="3" t="s">
        <v>914</v>
      </c>
      <c r="D563" s="4" t="s">
        <v>13</v>
      </c>
    </row>
    <row r="566" spans="1:4" x14ac:dyDescent="0.25">
      <c r="A566" s="2" t="s">
        <v>1</v>
      </c>
      <c r="B566" s="3" t="s">
        <v>915</v>
      </c>
      <c r="D566" s="4" t="s">
        <v>13</v>
      </c>
    </row>
    <row r="569" spans="1:4" x14ac:dyDescent="0.25">
      <c r="A569" s="2" t="s">
        <v>2</v>
      </c>
      <c r="B569" s="3" t="s">
        <v>916</v>
      </c>
    </row>
    <row r="570" spans="1:4" x14ac:dyDescent="0.25">
      <c r="B570" s="3" t="s">
        <v>917</v>
      </c>
      <c r="D570" s="4" t="s">
        <v>13</v>
      </c>
    </row>
    <row r="573" spans="1:4" x14ac:dyDescent="0.25">
      <c r="A573" s="2" t="s">
        <v>5</v>
      </c>
      <c r="B573" s="3" t="s">
        <v>1096</v>
      </c>
      <c r="D573" s="4" t="s">
        <v>13</v>
      </c>
    </row>
    <row r="576" spans="1:4" x14ac:dyDescent="0.25">
      <c r="A576" s="2" t="s">
        <v>6</v>
      </c>
      <c r="B576" s="3" t="s">
        <v>918</v>
      </c>
      <c r="D576" s="4" t="s">
        <v>13</v>
      </c>
    </row>
    <row r="579" spans="1:4" x14ac:dyDescent="0.25">
      <c r="A579" s="2" t="s">
        <v>7</v>
      </c>
      <c r="B579" s="3" t="s">
        <v>919</v>
      </c>
      <c r="D579" s="4" t="s">
        <v>13</v>
      </c>
    </row>
    <row r="582" spans="1:4" x14ac:dyDescent="0.25">
      <c r="A582" s="2" t="s">
        <v>8</v>
      </c>
      <c r="B582" s="3" t="s">
        <v>920</v>
      </c>
    </row>
    <row r="583" spans="1:4" x14ac:dyDescent="0.25">
      <c r="B583" s="3" t="s">
        <v>921</v>
      </c>
      <c r="D583" s="4" t="s">
        <v>13</v>
      </c>
    </row>
    <row r="586" spans="1:4" x14ac:dyDescent="0.25">
      <c r="A586" s="2" t="s">
        <v>17</v>
      </c>
      <c r="B586" s="3" t="s">
        <v>1097</v>
      </c>
    </row>
    <row r="587" spans="1:4" x14ac:dyDescent="0.25">
      <c r="B587" s="3" t="s">
        <v>922</v>
      </c>
      <c r="D587" s="4" t="s">
        <v>13</v>
      </c>
    </row>
    <row r="590" spans="1:4" x14ac:dyDescent="0.25">
      <c r="A590" s="2" t="s">
        <v>18</v>
      </c>
      <c r="B590" s="3" t="s">
        <v>923</v>
      </c>
    </row>
    <row r="591" spans="1:4" x14ac:dyDescent="0.25">
      <c r="B591" s="3" t="s">
        <v>924</v>
      </c>
      <c r="D591" s="4" t="s">
        <v>13</v>
      </c>
    </row>
    <row r="594" spans="1:6" x14ac:dyDescent="0.25">
      <c r="A594" s="2" t="s">
        <v>19</v>
      </c>
      <c r="B594" s="3" t="s">
        <v>925</v>
      </c>
      <c r="D594" s="4" t="s">
        <v>13</v>
      </c>
    </row>
    <row r="597" spans="1:6" x14ac:dyDescent="0.25">
      <c r="A597" s="2" t="s">
        <v>21</v>
      </c>
      <c r="B597" s="3" t="s">
        <v>926</v>
      </c>
    </row>
    <row r="598" spans="1:6" x14ac:dyDescent="0.25">
      <c r="B598" s="3" t="s">
        <v>927</v>
      </c>
    </row>
    <row r="599" spans="1:6" x14ac:dyDescent="0.25">
      <c r="B599" s="3" t="s">
        <v>928</v>
      </c>
      <c r="D599" s="4" t="s">
        <v>13</v>
      </c>
    </row>
    <row r="602" spans="1:6" x14ac:dyDescent="0.25">
      <c r="A602" s="2" t="s">
        <v>432</v>
      </c>
      <c r="B602" s="3" t="s">
        <v>929</v>
      </c>
    </row>
    <row r="603" spans="1:6" x14ac:dyDescent="0.25">
      <c r="B603" s="3" t="s">
        <v>930</v>
      </c>
      <c r="D603" s="4" t="s">
        <v>13</v>
      </c>
    </row>
    <row r="606" spans="1:6" x14ac:dyDescent="0.25">
      <c r="A606" s="2" t="s">
        <v>567</v>
      </c>
      <c r="B606" s="3" t="s">
        <v>931</v>
      </c>
      <c r="D606" s="4" t="s">
        <v>13</v>
      </c>
    </row>
    <row r="608" spans="1:6" ht="34.5" customHeight="1" x14ac:dyDescent="0.25">
      <c r="A608" s="31" t="s">
        <v>932</v>
      </c>
      <c r="B608" s="9" t="s">
        <v>10</v>
      </c>
      <c r="C608" s="32"/>
      <c r="D608" s="32"/>
      <c r="E608" s="15"/>
      <c r="F608" s="16">
        <f>SUM(F559:F607)</f>
        <v>0</v>
      </c>
    </row>
    <row r="609" spans="1:6" ht="25.5" customHeight="1" x14ac:dyDescent="0.25">
      <c r="A609" s="12" t="s">
        <v>12</v>
      </c>
      <c r="B609" s="13" t="s">
        <v>13</v>
      </c>
      <c r="C609" s="13" t="s">
        <v>14</v>
      </c>
      <c r="D609" s="13" t="s">
        <v>15</v>
      </c>
      <c r="E609" s="14" t="s">
        <v>16</v>
      </c>
      <c r="F609" s="14" t="s">
        <v>28</v>
      </c>
    </row>
    <row r="610" spans="1:6" x14ac:dyDescent="0.25">
      <c r="B610" s="74"/>
      <c r="C610" s="18"/>
      <c r="D610" s="2"/>
      <c r="E610" s="42"/>
      <c r="F610" s="22"/>
    </row>
    <row r="611" spans="1:6" x14ac:dyDescent="0.25">
      <c r="B611" s="6" t="s">
        <v>933</v>
      </c>
    </row>
    <row r="614" spans="1:6" x14ac:dyDescent="0.25">
      <c r="A614" s="2" t="s">
        <v>0</v>
      </c>
      <c r="B614" s="3" t="s">
        <v>934</v>
      </c>
    </row>
    <row r="615" spans="1:6" x14ac:dyDescent="0.25">
      <c r="B615" s="3" t="s">
        <v>935</v>
      </c>
    </row>
    <row r="616" spans="1:6" x14ac:dyDescent="0.25">
      <c r="B616" s="3" t="s">
        <v>936</v>
      </c>
    </row>
    <row r="617" spans="1:6" x14ac:dyDescent="0.25">
      <c r="B617" s="3" t="s">
        <v>937</v>
      </c>
    </row>
    <row r="618" spans="1:6" x14ac:dyDescent="0.25">
      <c r="B618" s="3" t="s">
        <v>938</v>
      </c>
      <c r="C618" s="4">
        <v>78</v>
      </c>
      <c r="D618" s="4" t="s">
        <v>9</v>
      </c>
      <c r="F618" s="8">
        <f>C618*E618</f>
        <v>0</v>
      </c>
    </row>
    <row r="621" spans="1:6" x14ac:dyDescent="0.25">
      <c r="A621" s="2" t="s">
        <v>1</v>
      </c>
      <c r="B621" s="3" t="s">
        <v>968</v>
      </c>
      <c r="C621" s="4">
        <v>7</v>
      </c>
      <c r="D621" s="4" t="s">
        <v>9</v>
      </c>
      <c r="F621" s="8">
        <f>C621*E621</f>
        <v>0</v>
      </c>
    </row>
    <row r="623" spans="1:6" x14ac:dyDescent="0.25">
      <c r="B623" s="17"/>
    </row>
    <row r="624" spans="1:6" x14ac:dyDescent="0.25">
      <c r="A624" s="2" t="s">
        <v>2</v>
      </c>
      <c r="B624" s="3" t="s">
        <v>939</v>
      </c>
      <c r="C624" s="4">
        <v>31</v>
      </c>
      <c r="D624" s="4" t="s">
        <v>9</v>
      </c>
      <c r="F624" s="8">
        <f>C624*E624</f>
        <v>0</v>
      </c>
    </row>
    <row r="627" spans="1:6" x14ac:dyDescent="0.25">
      <c r="A627" s="2" t="s">
        <v>5</v>
      </c>
      <c r="B627" s="3" t="s">
        <v>940</v>
      </c>
    </row>
    <row r="628" spans="1:6" x14ac:dyDescent="0.25">
      <c r="B628" s="3" t="s">
        <v>969</v>
      </c>
      <c r="C628" s="4">
        <v>1</v>
      </c>
      <c r="D628" s="4" t="s">
        <v>11</v>
      </c>
      <c r="F628" s="8">
        <f>C628*E628</f>
        <v>0</v>
      </c>
    </row>
    <row r="631" spans="1:6" x14ac:dyDescent="0.25">
      <c r="A631" s="2" t="s">
        <v>6</v>
      </c>
      <c r="B631" s="3" t="s">
        <v>941</v>
      </c>
      <c r="C631" s="4">
        <v>1</v>
      </c>
      <c r="D631" s="4" t="s">
        <v>11</v>
      </c>
      <c r="F631" s="8">
        <f>C631*E631</f>
        <v>0</v>
      </c>
    </row>
    <row r="634" spans="1:6" x14ac:dyDescent="0.25">
      <c r="A634" s="2" t="s">
        <v>7</v>
      </c>
      <c r="B634" s="3" t="s">
        <v>970</v>
      </c>
    </row>
    <row r="635" spans="1:6" x14ac:dyDescent="0.25">
      <c r="B635" s="3" t="s">
        <v>969</v>
      </c>
      <c r="C635" s="4">
        <v>2</v>
      </c>
      <c r="D635" s="4" t="s">
        <v>11</v>
      </c>
      <c r="F635" s="8">
        <f>C635*E635</f>
        <v>0</v>
      </c>
    </row>
    <row r="638" spans="1:6" x14ac:dyDescent="0.25">
      <c r="A638" s="2" t="s">
        <v>8</v>
      </c>
      <c r="B638" s="3" t="s">
        <v>971</v>
      </c>
      <c r="C638" s="4">
        <v>1</v>
      </c>
      <c r="D638" s="4" t="s">
        <v>11</v>
      </c>
      <c r="F638" s="8">
        <f>C638*E638</f>
        <v>0</v>
      </c>
    </row>
    <row r="641" spans="1:6" x14ac:dyDescent="0.25">
      <c r="A641" s="2" t="s">
        <v>17</v>
      </c>
      <c r="B641" s="3" t="s">
        <v>941</v>
      </c>
      <c r="C641" s="4">
        <v>1</v>
      </c>
      <c r="D641" s="4" t="s">
        <v>11</v>
      </c>
      <c r="F641" s="8">
        <f>C641*E641</f>
        <v>0</v>
      </c>
    </row>
    <row r="644" spans="1:6" x14ac:dyDescent="0.25">
      <c r="A644" s="2" t="s">
        <v>18</v>
      </c>
      <c r="B644" s="3" t="s">
        <v>972</v>
      </c>
    </row>
    <row r="645" spans="1:6" x14ac:dyDescent="0.25">
      <c r="B645" s="3" t="s">
        <v>969</v>
      </c>
      <c r="C645" s="4">
        <v>3</v>
      </c>
      <c r="D645" s="4" t="s">
        <v>11</v>
      </c>
      <c r="F645" s="8">
        <f>C645*E645</f>
        <v>0</v>
      </c>
    </row>
    <row r="648" spans="1:6" x14ac:dyDescent="0.25">
      <c r="A648" s="2" t="s">
        <v>19</v>
      </c>
      <c r="B648" s="3" t="s">
        <v>973</v>
      </c>
      <c r="C648" s="4">
        <v>2</v>
      </c>
      <c r="D648" s="4" t="s">
        <v>11</v>
      </c>
      <c r="F648" s="8">
        <f>C648*E648</f>
        <v>0</v>
      </c>
    </row>
    <row r="651" spans="1:6" x14ac:dyDescent="0.25">
      <c r="A651" s="2" t="s">
        <v>21</v>
      </c>
      <c r="B651" s="3" t="s">
        <v>942</v>
      </c>
    </row>
    <row r="652" spans="1:6" x14ac:dyDescent="0.25">
      <c r="B652" s="3" t="s">
        <v>943</v>
      </c>
      <c r="C652" s="4">
        <v>865</v>
      </c>
      <c r="D652" s="4" t="s">
        <v>340</v>
      </c>
      <c r="F652" s="8">
        <f>C652*E652</f>
        <v>0</v>
      </c>
    </row>
    <row r="655" spans="1:6" x14ac:dyDescent="0.25">
      <c r="A655" s="2" t="s">
        <v>432</v>
      </c>
      <c r="B655" s="3" t="s">
        <v>974</v>
      </c>
      <c r="C655" s="4">
        <v>23</v>
      </c>
      <c r="D655" s="4" t="s">
        <v>3</v>
      </c>
      <c r="F655" s="8">
        <f>C655*E655</f>
        <v>0</v>
      </c>
    </row>
    <row r="658" spans="1:6" ht="39.75" customHeight="1" x14ac:dyDescent="0.25">
      <c r="A658" s="31" t="s">
        <v>948</v>
      </c>
      <c r="B658" s="9" t="s">
        <v>30</v>
      </c>
      <c r="C658" s="10"/>
      <c r="D658" s="11"/>
      <c r="E658" s="15"/>
      <c r="F658" s="16">
        <f>SUM(F610:F657)</f>
        <v>0</v>
      </c>
    </row>
    <row r="659" spans="1:6" ht="25.5" customHeight="1" x14ac:dyDescent="0.25">
      <c r="A659" s="12" t="s">
        <v>12</v>
      </c>
      <c r="B659" s="13" t="s">
        <v>13</v>
      </c>
      <c r="C659" s="13" t="s">
        <v>14</v>
      </c>
      <c r="D659" s="13" t="s">
        <v>15</v>
      </c>
      <c r="E659" s="14" t="s">
        <v>16</v>
      </c>
      <c r="F659" s="14" t="s">
        <v>28</v>
      </c>
    </row>
    <row r="660" spans="1:6" ht="25.5" customHeight="1" x14ac:dyDescent="0.25">
      <c r="A660" s="75"/>
      <c r="B660" s="76"/>
      <c r="C660" s="76"/>
      <c r="D660" s="76"/>
      <c r="E660" s="77"/>
      <c r="F660" s="77"/>
    </row>
    <row r="661" spans="1:6" x14ac:dyDescent="0.25">
      <c r="B661" s="5" t="s">
        <v>31</v>
      </c>
      <c r="F661" s="73">
        <f>F658</f>
        <v>0</v>
      </c>
    </row>
    <row r="663" spans="1:6" x14ac:dyDescent="0.25">
      <c r="A663" s="2" t="s">
        <v>0</v>
      </c>
      <c r="B663" s="3" t="s">
        <v>1109</v>
      </c>
    </row>
    <row r="664" spans="1:6" x14ac:dyDescent="0.25">
      <c r="B664" s="3" t="s">
        <v>975</v>
      </c>
      <c r="C664" s="4">
        <v>55</v>
      </c>
      <c r="D664" s="4" t="s">
        <v>3</v>
      </c>
      <c r="F664" s="8">
        <f>C664*E664</f>
        <v>0</v>
      </c>
    </row>
    <row r="667" spans="1:6" x14ac:dyDescent="0.25">
      <c r="A667" s="2" t="s">
        <v>1</v>
      </c>
      <c r="B667" s="3" t="s">
        <v>1110</v>
      </c>
    </row>
    <row r="668" spans="1:6" x14ac:dyDescent="0.25">
      <c r="B668" s="3" t="s">
        <v>976</v>
      </c>
      <c r="C668" s="4">
        <v>90</v>
      </c>
      <c r="D668" s="4" t="s">
        <v>3</v>
      </c>
      <c r="F668" s="8">
        <f>C668*E668</f>
        <v>0</v>
      </c>
    </row>
    <row r="671" spans="1:6" x14ac:dyDescent="0.25">
      <c r="A671" s="2" t="s">
        <v>2</v>
      </c>
      <c r="B671" s="3" t="s">
        <v>944</v>
      </c>
    </row>
    <row r="672" spans="1:6" x14ac:dyDescent="0.25">
      <c r="B672" s="3" t="s">
        <v>945</v>
      </c>
      <c r="C672" s="4">
        <v>77</v>
      </c>
      <c r="D672" s="4" t="s">
        <v>9</v>
      </c>
      <c r="F672" s="8">
        <f>C672*E672</f>
        <v>0</v>
      </c>
    </row>
    <row r="675" spans="1:6" x14ac:dyDescent="0.25">
      <c r="A675" s="2" t="s">
        <v>5</v>
      </c>
      <c r="B675" s="3" t="s">
        <v>946</v>
      </c>
      <c r="C675" s="4">
        <v>60</v>
      </c>
      <c r="D675" s="4" t="s">
        <v>9</v>
      </c>
      <c r="F675" s="8">
        <f>C675*E675</f>
        <v>0</v>
      </c>
    </row>
    <row r="678" spans="1:6" x14ac:dyDescent="0.25">
      <c r="A678" s="2" t="s">
        <v>6</v>
      </c>
      <c r="B678" s="3" t="s">
        <v>947</v>
      </c>
      <c r="C678" s="4">
        <v>36</v>
      </c>
      <c r="D678" s="4" t="s">
        <v>9</v>
      </c>
      <c r="F678" s="8">
        <f>C678*E678</f>
        <v>0</v>
      </c>
    </row>
    <row r="681" spans="1:6" x14ac:dyDescent="0.25">
      <c r="A681" s="2" t="s">
        <v>7</v>
      </c>
      <c r="B681" s="3" t="s">
        <v>949</v>
      </c>
      <c r="C681" s="4">
        <v>4</v>
      </c>
      <c r="D681" s="4" t="s">
        <v>4</v>
      </c>
      <c r="F681" s="8">
        <f>C681*E681</f>
        <v>0</v>
      </c>
    </row>
    <row r="684" spans="1:6" x14ac:dyDescent="0.25">
      <c r="A684" s="2" t="s">
        <v>8</v>
      </c>
      <c r="B684" s="3" t="s">
        <v>950</v>
      </c>
    </row>
    <row r="685" spans="1:6" x14ac:dyDescent="0.25">
      <c r="B685" s="3" t="s">
        <v>977</v>
      </c>
      <c r="C685" s="4">
        <v>95</v>
      </c>
      <c r="D685" s="4" t="s">
        <v>4</v>
      </c>
      <c r="F685" s="8">
        <f>C685*E685</f>
        <v>0</v>
      </c>
    </row>
    <row r="688" spans="1:6" x14ac:dyDescent="0.25">
      <c r="A688" s="2" t="s">
        <v>17</v>
      </c>
      <c r="B688" s="3" t="s">
        <v>978</v>
      </c>
    </row>
    <row r="689" spans="1:6" x14ac:dyDescent="0.25">
      <c r="B689" s="3" t="s">
        <v>951</v>
      </c>
      <c r="C689" s="4">
        <v>2</v>
      </c>
      <c r="D689" s="4" t="s">
        <v>11</v>
      </c>
      <c r="F689" s="8">
        <f>C689*E689</f>
        <v>0</v>
      </c>
    </row>
    <row r="692" spans="1:6" x14ac:dyDescent="0.25">
      <c r="A692" s="2" t="s">
        <v>18</v>
      </c>
      <c r="B692" s="3" t="s">
        <v>952</v>
      </c>
      <c r="C692" s="4">
        <v>223</v>
      </c>
      <c r="D692" s="4" t="s">
        <v>3</v>
      </c>
      <c r="F692" s="8">
        <f>C692*E692</f>
        <v>0</v>
      </c>
    </row>
    <row r="695" spans="1:6" x14ac:dyDescent="0.25">
      <c r="A695" s="2" t="s">
        <v>19</v>
      </c>
      <c r="B695" s="3" t="s">
        <v>953</v>
      </c>
      <c r="C695" s="4">
        <v>223</v>
      </c>
      <c r="D695" s="4" t="s">
        <v>3</v>
      </c>
      <c r="F695" s="8">
        <f>C695*E695</f>
        <v>0</v>
      </c>
    </row>
    <row r="698" spans="1:6" x14ac:dyDescent="0.25">
      <c r="A698" s="2" t="s">
        <v>21</v>
      </c>
      <c r="B698" s="3" t="s">
        <v>954</v>
      </c>
    </row>
    <row r="699" spans="1:6" x14ac:dyDescent="0.25">
      <c r="B699" s="3" t="s">
        <v>955</v>
      </c>
      <c r="C699" s="4">
        <v>296</v>
      </c>
      <c r="D699" s="4" t="s">
        <v>3</v>
      </c>
      <c r="F699" s="8">
        <f>C699*E699</f>
        <v>0</v>
      </c>
    </row>
    <row r="702" spans="1:6" x14ac:dyDescent="0.25">
      <c r="A702" s="2" t="s">
        <v>432</v>
      </c>
      <c r="B702" s="3" t="s">
        <v>956</v>
      </c>
      <c r="C702" s="4">
        <v>223</v>
      </c>
      <c r="D702" s="4" t="s">
        <v>3</v>
      </c>
      <c r="F702" s="8">
        <f>C702*E702</f>
        <v>0</v>
      </c>
    </row>
    <row r="708" spans="1:6" ht="39.75" customHeight="1" x14ac:dyDescent="0.25">
      <c r="A708" s="31" t="s">
        <v>964</v>
      </c>
      <c r="B708" s="9" t="s">
        <v>30</v>
      </c>
      <c r="C708" s="10"/>
      <c r="D708" s="11"/>
      <c r="E708" s="15"/>
      <c r="F708" s="16">
        <f>SUM(F661:F707)</f>
        <v>0</v>
      </c>
    </row>
    <row r="709" spans="1:6" ht="25.5" customHeight="1" x14ac:dyDescent="0.25">
      <c r="A709" s="12" t="s">
        <v>12</v>
      </c>
      <c r="B709" s="13" t="s">
        <v>13</v>
      </c>
      <c r="C709" s="13" t="s">
        <v>14</v>
      </c>
      <c r="D709" s="13" t="s">
        <v>15</v>
      </c>
      <c r="E709" s="14" t="s">
        <v>16</v>
      </c>
      <c r="F709" s="14" t="s">
        <v>28</v>
      </c>
    </row>
    <row r="710" spans="1:6" ht="25.5" customHeight="1" x14ac:dyDescent="0.25">
      <c r="A710" s="75"/>
      <c r="B710" s="76"/>
      <c r="C710" s="76"/>
      <c r="D710" s="76"/>
      <c r="E710" s="77"/>
      <c r="F710" s="77"/>
    </row>
    <row r="711" spans="1:6" x14ac:dyDescent="0.25">
      <c r="B711" s="5" t="s">
        <v>31</v>
      </c>
      <c r="F711" s="73">
        <f>F708</f>
        <v>0</v>
      </c>
    </row>
    <row r="713" spans="1:6" x14ac:dyDescent="0.25">
      <c r="A713" s="2" t="s">
        <v>0</v>
      </c>
      <c r="B713" s="3" t="s">
        <v>957</v>
      </c>
    </row>
    <row r="714" spans="1:6" x14ac:dyDescent="0.25">
      <c r="B714" s="3" t="s">
        <v>958</v>
      </c>
      <c r="C714" s="4">
        <v>224</v>
      </c>
      <c r="D714" s="4" t="s">
        <v>3</v>
      </c>
      <c r="F714" s="8">
        <f>C714*E714</f>
        <v>0</v>
      </c>
    </row>
    <row r="717" spans="1:6" x14ac:dyDescent="0.25">
      <c r="A717" s="2" t="s">
        <v>1</v>
      </c>
      <c r="B717" s="3" t="s">
        <v>959</v>
      </c>
      <c r="C717" s="4">
        <v>195</v>
      </c>
      <c r="D717" s="4" t="s">
        <v>9</v>
      </c>
      <c r="F717" s="8">
        <f>C717*E717</f>
        <v>0</v>
      </c>
    </row>
    <row r="720" spans="1:6" x14ac:dyDescent="0.25">
      <c r="A720" s="2" t="s">
        <v>2</v>
      </c>
      <c r="B720" s="3" t="s">
        <v>979</v>
      </c>
    </row>
    <row r="721" spans="1:6" x14ac:dyDescent="0.25">
      <c r="B721" s="3" t="s">
        <v>980</v>
      </c>
      <c r="D721" s="4" t="s">
        <v>13</v>
      </c>
    </row>
    <row r="724" spans="1:6" x14ac:dyDescent="0.25">
      <c r="A724" s="2" t="s">
        <v>5</v>
      </c>
      <c r="B724" s="3" t="s">
        <v>981</v>
      </c>
    </row>
    <row r="725" spans="1:6" x14ac:dyDescent="0.25">
      <c r="B725" s="3" t="s">
        <v>982</v>
      </c>
      <c r="C725" s="4">
        <v>224</v>
      </c>
      <c r="D725" s="4" t="s">
        <v>3</v>
      </c>
      <c r="F725" s="8">
        <f>C725*E725</f>
        <v>0</v>
      </c>
    </row>
    <row r="728" spans="1:6" x14ac:dyDescent="0.25">
      <c r="A728" s="2" t="s">
        <v>6</v>
      </c>
      <c r="B728" s="3" t="s">
        <v>960</v>
      </c>
      <c r="C728" s="4">
        <v>110</v>
      </c>
      <c r="D728" s="4" t="s">
        <v>9</v>
      </c>
      <c r="F728" s="8">
        <f>C728*E728</f>
        <v>0</v>
      </c>
    </row>
    <row r="731" spans="1:6" x14ac:dyDescent="0.25">
      <c r="A731" s="2" t="s">
        <v>7</v>
      </c>
      <c r="B731" s="3" t="s">
        <v>961</v>
      </c>
      <c r="C731" s="4">
        <v>35</v>
      </c>
      <c r="D731" s="4" t="s">
        <v>9</v>
      </c>
      <c r="F731" s="8">
        <f>C731*E731</f>
        <v>0</v>
      </c>
    </row>
    <row r="734" spans="1:6" x14ac:dyDescent="0.25">
      <c r="A734" s="2" t="s">
        <v>8</v>
      </c>
      <c r="B734" s="3" t="s">
        <v>962</v>
      </c>
      <c r="C734" s="4">
        <v>2</v>
      </c>
      <c r="D734" s="4" t="s">
        <v>9</v>
      </c>
      <c r="F734" s="8">
        <f>C734*E734</f>
        <v>0</v>
      </c>
    </row>
    <row r="737" spans="1:6" x14ac:dyDescent="0.25">
      <c r="A737" s="2" t="s">
        <v>17</v>
      </c>
      <c r="B737" s="3" t="s">
        <v>963</v>
      </c>
      <c r="C737" s="4">
        <v>47</v>
      </c>
      <c r="D737" s="4" t="s">
        <v>9</v>
      </c>
      <c r="F737" s="8">
        <f>C737*E737</f>
        <v>0</v>
      </c>
    </row>
    <row r="740" spans="1:6" x14ac:dyDescent="0.25">
      <c r="A740" s="2" t="s">
        <v>18</v>
      </c>
      <c r="B740" s="3" t="s">
        <v>965</v>
      </c>
    </row>
    <row r="741" spans="1:6" x14ac:dyDescent="0.25">
      <c r="B741" s="3" t="s">
        <v>966</v>
      </c>
      <c r="C741" s="4">
        <v>14</v>
      </c>
      <c r="D741" s="4" t="s">
        <v>11</v>
      </c>
      <c r="F741" s="8">
        <f>C741*E741</f>
        <v>0</v>
      </c>
    </row>
    <row r="758" spans="1:6" ht="39.75" customHeight="1" x14ac:dyDescent="0.25">
      <c r="A758" s="31" t="s">
        <v>967</v>
      </c>
      <c r="B758" s="9" t="s">
        <v>10</v>
      </c>
      <c r="C758" s="10"/>
      <c r="D758" s="11"/>
      <c r="E758" s="15"/>
      <c r="F758" s="16">
        <f>SUM(F711:F757)</f>
        <v>0</v>
      </c>
    </row>
    <row r="759" spans="1:6" ht="25.5" customHeight="1" x14ac:dyDescent="0.25">
      <c r="A759" s="12" t="s">
        <v>12</v>
      </c>
      <c r="B759" s="13" t="s">
        <v>13</v>
      </c>
      <c r="C759" s="13" t="s">
        <v>14</v>
      </c>
      <c r="D759" s="13" t="s">
        <v>15</v>
      </c>
      <c r="E759" s="14" t="s">
        <v>16</v>
      </c>
      <c r="F759" s="14" t="s">
        <v>28</v>
      </c>
    </row>
    <row r="760" spans="1:6" x14ac:dyDescent="0.25">
      <c r="B760" s="74"/>
      <c r="C760" s="18"/>
      <c r="D760" s="2"/>
      <c r="E760" s="42"/>
      <c r="F760" s="22"/>
    </row>
    <row r="761" spans="1:6" x14ac:dyDescent="0.25">
      <c r="B761" s="6" t="s">
        <v>550</v>
      </c>
    </row>
    <row r="762" spans="1:6" x14ac:dyDescent="0.25">
      <c r="B762" s="17"/>
    </row>
    <row r="764" spans="1:6" x14ac:dyDescent="0.25">
      <c r="A764" s="2" t="s">
        <v>0</v>
      </c>
      <c r="B764" s="3" t="s">
        <v>551</v>
      </c>
    </row>
    <row r="765" spans="1:6" x14ac:dyDescent="0.25">
      <c r="B765" s="3" t="s">
        <v>552</v>
      </c>
      <c r="D765" s="4" t="s">
        <v>13</v>
      </c>
    </row>
    <row r="768" spans="1:6" x14ac:dyDescent="0.25">
      <c r="A768" s="2" t="s">
        <v>1</v>
      </c>
      <c r="B768" s="3" t="s">
        <v>553</v>
      </c>
      <c r="D768" s="4" t="s">
        <v>13</v>
      </c>
    </row>
    <row r="771" spans="1:6" x14ac:dyDescent="0.25">
      <c r="A771" s="2" t="s">
        <v>2</v>
      </c>
      <c r="B771" s="3" t="s">
        <v>554</v>
      </c>
      <c r="C771" s="4">
        <v>4</v>
      </c>
      <c r="D771" s="4" t="s">
        <v>11</v>
      </c>
      <c r="F771" s="8">
        <f>C771*E771</f>
        <v>0</v>
      </c>
    </row>
    <row r="774" spans="1:6" x14ac:dyDescent="0.25">
      <c r="A774" s="2" t="s">
        <v>5</v>
      </c>
      <c r="B774" s="3" t="s">
        <v>555</v>
      </c>
      <c r="C774" s="4">
        <v>1</v>
      </c>
      <c r="D774" s="4" t="s">
        <v>11</v>
      </c>
      <c r="F774" s="8">
        <f>C774*E774</f>
        <v>0</v>
      </c>
    </row>
    <row r="777" spans="1:6" x14ac:dyDescent="0.25">
      <c r="A777" s="2" t="s">
        <v>6</v>
      </c>
      <c r="B777" s="3" t="s">
        <v>556</v>
      </c>
      <c r="C777" s="4">
        <v>3</v>
      </c>
      <c r="D777" s="4" t="s">
        <v>11</v>
      </c>
      <c r="F777" s="8">
        <f>C777*E777</f>
        <v>0</v>
      </c>
    </row>
    <row r="780" spans="1:6" x14ac:dyDescent="0.25">
      <c r="A780" s="2" t="s">
        <v>7</v>
      </c>
      <c r="B780" s="3" t="s">
        <v>317</v>
      </c>
      <c r="C780" s="4">
        <v>9</v>
      </c>
      <c r="D780" s="4" t="s">
        <v>11</v>
      </c>
      <c r="F780" s="8">
        <f>C780*E780</f>
        <v>0</v>
      </c>
    </row>
    <row r="783" spans="1:6" x14ac:dyDescent="0.25">
      <c r="A783" s="2" t="s">
        <v>8</v>
      </c>
      <c r="B783" s="3" t="s">
        <v>557</v>
      </c>
      <c r="C783" s="4">
        <v>2</v>
      </c>
      <c r="D783" s="4" t="s">
        <v>11</v>
      </c>
      <c r="F783" s="8">
        <f>C783*E783</f>
        <v>0</v>
      </c>
    </row>
    <row r="786" spans="1:6" x14ac:dyDescent="0.25">
      <c r="A786" s="2" t="s">
        <v>17</v>
      </c>
      <c r="B786" s="3" t="s">
        <v>558</v>
      </c>
    </row>
    <row r="787" spans="1:6" x14ac:dyDescent="0.25">
      <c r="B787" s="3" t="s">
        <v>559</v>
      </c>
      <c r="C787" s="4">
        <v>7</v>
      </c>
      <c r="D787" s="4" t="s">
        <v>11</v>
      </c>
      <c r="F787" s="8">
        <f>C787*E787</f>
        <v>0</v>
      </c>
    </row>
    <row r="790" spans="1:6" x14ac:dyDescent="0.25">
      <c r="A790" s="2" t="s">
        <v>18</v>
      </c>
      <c r="B790" s="3" t="s">
        <v>560</v>
      </c>
    </row>
    <row r="791" spans="1:6" x14ac:dyDescent="0.25">
      <c r="B791" s="3" t="s">
        <v>561</v>
      </c>
      <c r="C791" s="4">
        <v>4</v>
      </c>
      <c r="D791" s="4" t="s">
        <v>11</v>
      </c>
      <c r="F791" s="8">
        <f>C791*E791</f>
        <v>0</v>
      </c>
    </row>
    <row r="794" spans="1:6" x14ac:dyDescent="0.25">
      <c r="A794" s="2" t="s">
        <v>19</v>
      </c>
      <c r="B794" s="3" t="s">
        <v>562</v>
      </c>
      <c r="C794" s="4">
        <v>1</v>
      </c>
      <c r="D794" s="4" t="s">
        <v>11</v>
      </c>
      <c r="F794" s="8">
        <f>C794*E794</f>
        <v>0</v>
      </c>
    </row>
    <row r="797" spans="1:6" x14ac:dyDescent="0.25">
      <c r="A797" s="2" t="s">
        <v>21</v>
      </c>
      <c r="B797" s="3" t="s">
        <v>563</v>
      </c>
      <c r="C797" s="4">
        <v>7</v>
      </c>
      <c r="D797" s="4" t="s">
        <v>11</v>
      </c>
      <c r="F797" s="8">
        <f>C797*E797</f>
        <v>0</v>
      </c>
    </row>
    <row r="800" spans="1:6" x14ac:dyDescent="0.25">
      <c r="A800" s="2" t="s">
        <v>432</v>
      </c>
      <c r="B800" s="3" t="s">
        <v>564</v>
      </c>
      <c r="C800" s="4">
        <v>2</v>
      </c>
      <c r="D800" s="4" t="s">
        <v>11</v>
      </c>
      <c r="F800" s="8">
        <f>C800*E800</f>
        <v>0</v>
      </c>
    </row>
    <row r="803" spans="1:6" x14ac:dyDescent="0.25">
      <c r="A803" s="2" t="s">
        <v>567</v>
      </c>
      <c r="B803" s="3" t="s">
        <v>565</v>
      </c>
      <c r="C803" s="4">
        <v>289</v>
      </c>
      <c r="D803" s="4" t="s">
        <v>3</v>
      </c>
      <c r="F803" s="8">
        <f>C803*E803</f>
        <v>0</v>
      </c>
    </row>
    <row r="806" spans="1:6" x14ac:dyDescent="0.25">
      <c r="A806" s="2" t="s">
        <v>568</v>
      </c>
      <c r="B806" s="3" t="s">
        <v>566</v>
      </c>
      <c r="C806" s="4">
        <v>231</v>
      </c>
      <c r="D806" s="4" t="s">
        <v>3</v>
      </c>
      <c r="F806" s="8">
        <f>C806*E806</f>
        <v>0</v>
      </c>
    </row>
    <row r="809" spans="1:6" ht="34.5" customHeight="1" x14ac:dyDescent="0.25">
      <c r="A809" s="31" t="s">
        <v>569</v>
      </c>
      <c r="B809" s="9" t="s">
        <v>30</v>
      </c>
      <c r="C809" s="32"/>
      <c r="D809" s="32"/>
      <c r="E809" s="15"/>
      <c r="F809" s="16">
        <f>SUM(F760:F808)</f>
        <v>0</v>
      </c>
    </row>
    <row r="810" spans="1:6" ht="25.5" customHeight="1" x14ac:dyDescent="0.25">
      <c r="A810" s="12" t="s">
        <v>12</v>
      </c>
      <c r="B810" s="13" t="s">
        <v>13</v>
      </c>
      <c r="C810" s="13" t="s">
        <v>14</v>
      </c>
      <c r="D810" s="13" t="s">
        <v>15</v>
      </c>
      <c r="E810" s="14" t="s">
        <v>16</v>
      </c>
      <c r="F810" s="14" t="s">
        <v>28</v>
      </c>
    </row>
    <row r="812" spans="1:6" x14ac:dyDescent="0.25">
      <c r="B812" s="72" t="s">
        <v>31</v>
      </c>
      <c r="C812" s="18"/>
      <c r="D812" s="2"/>
      <c r="F812" s="35">
        <f>F809</f>
        <v>0</v>
      </c>
    </row>
    <row r="814" spans="1:6" x14ac:dyDescent="0.25">
      <c r="A814" s="2" t="s">
        <v>0</v>
      </c>
      <c r="B814" s="3" t="s">
        <v>570</v>
      </c>
      <c r="C814" s="4">
        <v>76</v>
      </c>
      <c r="D814" s="4" t="s">
        <v>9</v>
      </c>
      <c r="F814" s="8">
        <f>C814*E814</f>
        <v>0</v>
      </c>
    </row>
    <row r="817" spans="1:6" x14ac:dyDescent="0.25">
      <c r="A817" s="2" t="s">
        <v>1</v>
      </c>
      <c r="B817" s="3" t="s">
        <v>571</v>
      </c>
    </row>
    <row r="818" spans="1:6" x14ac:dyDescent="0.25">
      <c r="B818" s="3" t="s">
        <v>572</v>
      </c>
    </row>
    <row r="819" spans="1:6" x14ac:dyDescent="0.25">
      <c r="B819" s="3" t="s">
        <v>573</v>
      </c>
      <c r="C819" s="4">
        <v>2</v>
      </c>
      <c r="D819" s="4" t="s">
        <v>11</v>
      </c>
      <c r="F819" s="8">
        <f>C819*E819</f>
        <v>0</v>
      </c>
    </row>
    <row r="822" spans="1:6" x14ac:dyDescent="0.25">
      <c r="A822" s="2" t="s">
        <v>2</v>
      </c>
      <c r="B822" s="3" t="s">
        <v>574</v>
      </c>
    </row>
    <row r="823" spans="1:6" x14ac:dyDescent="0.25">
      <c r="B823" s="3" t="s">
        <v>575</v>
      </c>
      <c r="C823" s="4">
        <v>51</v>
      </c>
      <c r="D823" s="4" t="s">
        <v>9</v>
      </c>
      <c r="F823" s="8">
        <f>C823*E823</f>
        <v>0</v>
      </c>
    </row>
    <row r="826" spans="1:6" x14ac:dyDescent="0.25">
      <c r="A826" s="2" t="s">
        <v>5</v>
      </c>
      <c r="B826" s="3" t="s">
        <v>576</v>
      </c>
      <c r="C826" s="4">
        <v>17</v>
      </c>
      <c r="D826" s="4" t="s">
        <v>9</v>
      </c>
      <c r="F826" s="8">
        <f>C826*E826</f>
        <v>0</v>
      </c>
    </row>
    <row r="829" spans="1:6" x14ac:dyDescent="0.25">
      <c r="A829" s="2" t="s">
        <v>6</v>
      </c>
      <c r="B829" s="3" t="s">
        <v>577</v>
      </c>
      <c r="C829" s="4">
        <v>18</v>
      </c>
      <c r="D829" s="4" t="s">
        <v>9</v>
      </c>
      <c r="F829" s="8">
        <f>C829*E829</f>
        <v>0</v>
      </c>
    </row>
    <row r="832" spans="1:6" x14ac:dyDescent="0.25">
      <c r="A832" s="2" t="s">
        <v>7</v>
      </c>
      <c r="B832" s="3" t="s">
        <v>578</v>
      </c>
    </row>
    <row r="833" spans="1:6" x14ac:dyDescent="0.25">
      <c r="B833" s="3" t="s">
        <v>579</v>
      </c>
      <c r="C833" s="4">
        <v>45</v>
      </c>
      <c r="D833" s="4" t="s">
        <v>9</v>
      </c>
      <c r="F833" s="8">
        <f>C833*E833</f>
        <v>0</v>
      </c>
    </row>
    <row r="836" spans="1:6" x14ac:dyDescent="0.25">
      <c r="A836" s="2" t="s">
        <v>8</v>
      </c>
      <c r="B836" s="3" t="s">
        <v>580</v>
      </c>
      <c r="D836" s="4" t="s">
        <v>13</v>
      </c>
    </row>
    <row r="839" spans="1:6" x14ac:dyDescent="0.25">
      <c r="A839" s="2" t="s">
        <v>17</v>
      </c>
      <c r="B839" s="3" t="s">
        <v>581</v>
      </c>
    </row>
    <row r="840" spans="1:6" x14ac:dyDescent="0.25">
      <c r="B840" s="3" t="s">
        <v>582</v>
      </c>
      <c r="C840" s="4">
        <v>46</v>
      </c>
      <c r="D840" s="4" t="s">
        <v>9</v>
      </c>
      <c r="F840" s="8">
        <f>C840*E840</f>
        <v>0</v>
      </c>
    </row>
    <row r="843" spans="1:6" x14ac:dyDescent="0.25">
      <c r="A843" s="2" t="s">
        <v>18</v>
      </c>
      <c r="B843" s="3" t="s">
        <v>583</v>
      </c>
    </row>
    <row r="844" spans="1:6" x14ac:dyDescent="0.25">
      <c r="B844" s="3" t="s">
        <v>728</v>
      </c>
      <c r="C844" s="4">
        <v>278</v>
      </c>
      <c r="D844" s="4" t="s">
        <v>3</v>
      </c>
      <c r="F844" s="8">
        <f>C844*E844</f>
        <v>0</v>
      </c>
    </row>
    <row r="847" spans="1:6" x14ac:dyDescent="0.25">
      <c r="A847" s="2" t="s">
        <v>19</v>
      </c>
      <c r="B847" s="3" t="s">
        <v>584</v>
      </c>
      <c r="C847" s="4">
        <v>51</v>
      </c>
      <c r="D847" s="4" t="s">
        <v>9</v>
      </c>
      <c r="F847" s="8">
        <f>C847*E847</f>
        <v>0</v>
      </c>
    </row>
    <row r="850" spans="1:6" x14ac:dyDescent="0.25">
      <c r="A850" s="2" t="s">
        <v>21</v>
      </c>
      <c r="B850" s="3" t="s">
        <v>585</v>
      </c>
      <c r="C850" s="4">
        <v>18</v>
      </c>
      <c r="D850" s="4" t="s">
        <v>9</v>
      </c>
      <c r="F850" s="8">
        <f>C850*E850</f>
        <v>0</v>
      </c>
    </row>
    <row r="853" spans="1:6" x14ac:dyDescent="0.25">
      <c r="A853" s="2" t="s">
        <v>432</v>
      </c>
      <c r="B853" s="3" t="s">
        <v>586</v>
      </c>
      <c r="C853" s="4">
        <v>6</v>
      </c>
      <c r="D853" s="4" t="s">
        <v>9</v>
      </c>
      <c r="F853" s="8">
        <f>C853*E853</f>
        <v>0</v>
      </c>
    </row>
    <row r="856" spans="1:6" x14ac:dyDescent="0.25">
      <c r="A856" s="2" t="s">
        <v>567</v>
      </c>
      <c r="B856" s="3" t="s">
        <v>587</v>
      </c>
      <c r="D856" s="4" t="s">
        <v>13</v>
      </c>
    </row>
    <row r="860" spans="1:6" ht="34.5" customHeight="1" x14ac:dyDescent="0.25">
      <c r="A860" s="31" t="s">
        <v>590</v>
      </c>
      <c r="B860" s="9" t="s">
        <v>30</v>
      </c>
      <c r="C860" s="32"/>
      <c r="D860" s="32"/>
      <c r="E860" s="15"/>
      <c r="F860" s="16">
        <f>SUM(F812:F859)</f>
        <v>0</v>
      </c>
    </row>
    <row r="861" spans="1:6" ht="25.5" customHeight="1" x14ac:dyDescent="0.25">
      <c r="A861" s="12" t="s">
        <v>12</v>
      </c>
      <c r="B861" s="13" t="s">
        <v>13</v>
      </c>
      <c r="C861" s="13" t="s">
        <v>14</v>
      </c>
      <c r="D861" s="13" t="s">
        <v>15</v>
      </c>
      <c r="E861" s="14" t="s">
        <v>16</v>
      </c>
      <c r="F861" s="14" t="s">
        <v>28</v>
      </c>
    </row>
    <row r="863" spans="1:6" x14ac:dyDescent="0.25">
      <c r="B863" s="72" t="s">
        <v>31</v>
      </c>
      <c r="C863" s="18"/>
      <c r="D863" s="2"/>
      <c r="F863" s="35">
        <f>F860</f>
        <v>0</v>
      </c>
    </row>
    <row r="865" spans="1:6" x14ac:dyDescent="0.25">
      <c r="A865" s="2" t="s">
        <v>0</v>
      </c>
      <c r="B865" s="3" t="s">
        <v>588</v>
      </c>
      <c r="C865" s="4">
        <v>21</v>
      </c>
      <c r="D865" s="4" t="s">
        <v>9</v>
      </c>
      <c r="F865" s="8">
        <f>C865*E865</f>
        <v>0</v>
      </c>
    </row>
    <row r="868" spans="1:6" x14ac:dyDescent="0.25">
      <c r="A868" s="2" t="s">
        <v>1</v>
      </c>
      <c r="B868" s="3" t="s">
        <v>589</v>
      </c>
      <c r="C868" s="4">
        <v>17</v>
      </c>
      <c r="D868" s="4" t="s">
        <v>9</v>
      </c>
      <c r="F868" s="8">
        <f>C868*E868</f>
        <v>0</v>
      </c>
    </row>
    <row r="911" spans="1:6" ht="39.75" customHeight="1" x14ac:dyDescent="0.25">
      <c r="A911" s="31" t="s">
        <v>591</v>
      </c>
      <c r="B911" s="9" t="s">
        <v>10</v>
      </c>
      <c r="C911" s="11"/>
      <c r="D911" s="11"/>
      <c r="E911" s="15"/>
      <c r="F911" s="16">
        <f>SUM(F863:F910)</f>
        <v>0</v>
      </c>
    </row>
    <row r="912" spans="1:6" ht="25.5" customHeight="1" x14ac:dyDescent="0.25">
      <c r="A912" s="12" t="s">
        <v>12</v>
      </c>
      <c r="B912" s="13" t="s">
        <v>13</v>
      </c>
      <c r="C912" s="13" t="s">
        <v>14</v>
      </c>
      <c r="D912" s="13" t="s">
        <v>15</v>
      </c>
      <c r="E912" s="14" t="s">
        <v>16</v>
      </c>
      <c r="F912" s="14" t="s">
        <v>28</v>
      </c>
    </row>
    <row r="914" spans="1:6" x14ac:dyDescent="0.25">
      <c r="B914" s="6" t="s">
        <v>20</v>
      </c>
    </row>
    <row r="915" spans="1:6" x14ac:dyDescent="0.25">
      <c r="B915" s="17"/>
    </row>
    <row r="917" spans="1:6" x14ac:dyDescent="0.25">
      <c r="A917" s="2" t="s">
        <v>0</v>
      </c>
      <c r="B917" s="3" t="s">
        <v>592</v>
      </c>
      <c r="C917" s="4">
        <v>3</v>
      </c>
      <c r="D917" s="4" t="s">
        <v>11</v>
      </c>
      <c r="F917" s="8">
        <f>C917*E917</f>
        <v>0</v>
      </c>
    </row>
    <row r="920" spans="1:6" x14ac:dyDescent="0.25">
      <c r="A920" s="2" t="s">
        <v>1</v>
      </c>
      <c r="B920" s="3" t="s">
        <v>317</v>
      </c>
      <c r="C920" s="4">
        <v>2</v>
      </c>
      <c r="D920" s="4" t="s">
        <v>11</v>
      </c>
      <c r="F920" s="8">
        <f>C920*E920</f>
        <v>0</v>
      </c>
    </row>
    <row r="923" spans="1:6" x14ac:dyDescent="0.25">
      <c r="A923" s="2" t="s">
        <v>2</v>
      </c>
      <c r="B923" s="3" t="s">
        <v>318</v>
      </c>
    </row>
    <row r="924" spans="1:6" x14ac:dyDescent="0.25">
      <c r="B924" s="3" t="s">
        <v>319</v>
      </c>
      <c r="C924" s="4">
        <v>1</v>
      </c>
      <c r="D924" s="4" t="s">
        <v>11</v>
      </c>
      <c r="F924" s="8">
        <f>C924*E924</f>
        <v>0</v>
      </c>
    </row>
    <row r="927" spans="1:6" x14ac:dyDescent="0.25">
      <c r="A927" s="2" t="s">
        <v>5</v>
      </c>
      <c r="B927" s="3" t="s">
        <v>320</v>
      </c>
      <c r="C927" s="4">
        <v>81</v>
      </c>
      <c r="D927" s="4" t="s">
        <v>3</v>
      </c>
      <c r="F927" s="8">
        <f>C927*E927</f>
        <v>0</v>
      </c>
    </row>
    <row r="930" spans="1:6" x14ac:dyDescent="0.25">
      <c r="A930" s="2" t="s">
        <v>6</v>
      </c>
      <c r="B930" s="3" t="s">
        <v>321</v>
      </c>
    </row>
    <row r="931" spans="1:6" x14ac:dyDescent="0.25">
      <c r="B931" s="3" t="s">
        <v>322</v>
      </c>
      <c r="C931" s="4">
        <v>11</v>
      </c>
      <c r="D931" s="4" t="s">
        <v>9</v>
      </c>
      <c r="F931" s="8">
        <f>C931*E931</f>
        <v>0</v>
      </c>
    </row>
    <row r="934" spans="1:6" x14ac:dyDescent="0.25">
      <c r="A934" s="2" t="s">
        <v>7</v>
      </c>
      <c r="B934" s="3" t="s">
        <v>323</v>
      </c>
    </row>
    <row r="935" spans="1:6" x14ac:dyDescent="0.25">
      <c r="B935" s="3" t="s">
        <v>324</v>
      </c>
      <c r="D935" s="4" t="s">
        <v>13</v>
      </c>
    </row>
    <row r="938" spans="1:6" x14ac:dyDescent="0.25">
      <c r="A938" s="2" t="s">
        <v>8</v>
      </c>
      <c r="B938" s="3" t="s">
        <v>325</v>
      </c>
      <c r="C938" s="4">
        <v>26</v>
      </c>
      <c r="D938" s="4" t="s">
        <v>3</v>
      </c>
      <c r="F938" s="8">
        <f>C938*E938</f>
        <v>0</v>
      </c>
    </row>
    <row r="943" spans="1:6" x14ac:dyDescent="0.25">
      <c r="B943" s="6" t="s">
        <v>1145</v>
      </c>
    </row>
    <row r="945" spans="1:6" x14ac:dyDescent="0.25">
      <c r="A945" s="98" t="s">
        <v>0</v>
      </c>
      <c r="B945" s="3" t="s">
        <v>1147</v>
      </c>
      <c r="C945" s="4">
        <v>6</v>
      </c>
      <c r="D945" s="4" t="s">
        <v>1146</v>
      </c>
      <c r="F945" s="8">
        <v>0</v>
      </c>
    </row>
    <row r="961" spans="1:6" ht="39.75" customHeight="1" x14ac:dyDescent="0.25">
      <c r="A961" s="31" t="s">
        <v>304</v>
      </c>
      <c r="B961" s="9" t="s">
        <v>10</v>
      </c>
      <c r="C961" s="11"/>
      <c r="D961" s="11"/>
      <c r="E961" s="15"/>
      <c r="F961" s="16">
        <f>SUM(F913:F960)</f>
        <v>0</v>
      </c>
    </row>
    <row r="962" spans="1:6" ht="25.5" customHeight="1" x14ac:dyDescent="0.25">
      <c r="A962" s="12" t="s">
        <v>12</v>
      </c>
      <c r="B962" s="13" t="s">
        <v>13</v>
      </c>
      <c r="C962" s="13" t="s">
        <v>14</v>
      </c>
      <c r="D962" s="13" t="s">
        <v>15</v>
      </c>
      <c r="E962" s="14" t="s">
        <v>16</v>
      </c>
      <c r="F962" s="14" t="s">
        <v>28</v>
      </c>
    </row>
    <row r="963" spans="1:6" x14ac:dyDescent="0.25">
      <c r="B963" s="74"/>
      <c r="C963" s="18"/>
      <c r="D963" s="2"/>
      <c r="E963" s="42"/>
      <c r="F963" s="22"/>
    </row>
    <row r="964" spans="1:6" x14ac:dyDescent="0.25">
      <c r="B964" s="6" t="s">
        <v>326</v>
      </c>
    </row>
    <row r="967" spans="1:6" x14ac:dyDescent="0.25">
      <c r="A967" s="72" t="s">
        <v>327</v>
      </c>
      <c r="B967" s="17" t="s">
        <v>341</v>
      </c>
      <c r="D967" s="5" t="s">
        <v>328</v>
      </c>
    </row>
    <row r="969" spans="1:6" x14ac:dyDescent="0.25">
      <c r="B969" s="17" t="s">
        <v>329</v>
      </c>
    </row>
    <row r="971" spans="1:6" x14ac:dyDescent="0.25">
      <c r="A971" s="2" t="s">
        <v>0</v>
      </c>
      <c r="B971" s="3" t="s">
        <v>342</v>
      </c>
      <c r="C971" s="4">
        <v>2</v>
      </c>
      <c r="D971" s="4" t="s">
        <v>4</v>
      </c>
      <c r="F971" s="8">
        <f>C971*E971</f>
        <v>0</v>
      </c>
    </row>
    <row r="974" spans="1:6" x14ac:dyDescent="0.25">
      <c r="A974" s="2" t="s">
        <v>1</v>
      </c>
      <c r="B974" s="3" t="s">
        <v>343</v>
      </c>
      <c r="C974" s="4">
        <v>2.5</v>
      </c>
      <c r="D974" s="4" t="s">
        <v>4</v>
      </c>
      <c r="F974" s="8">
        <f>C974*E974</f>
        <v>0</v>
      </c>
    </row>
    <row r="977" spans="1:6" x14ac:dyDescent="0.25">
      <c r="A977" s="2" t="s">
        <v>2</v>
      </c>
      <c r="B977" s="3" t="s">
        <v>330</v>
      </c>
      <c r="C977" s="4">
        <v>3</v>
      </c>
      <c r="D977" s="4" t="s">
        <v>4</v>
      </c>
      <c r="F977" s="8">
        <f>C977*E977</f>
        <v>0</v>
      </c>
    </row>
    <row r="980" spans="1:6" x14ac:dyDescent="0.25">
      <c r="A980" s="2" t="s">
        <v>5</v>
      </c>
      <c r="B980" s="3" t="s">
        <v>344</v>
      </c>
      <c r="C980" s="4">
        <v>2.5</v>
      </c>
      <c r="D980" s="4" t="s">
        <v>4</v>
      </c>
      <c r="F980" s="8">
        <f>C980*E980</f>
        <v>0</v>
      </c>
    </row>
    <row r="982" spans="1:6" x14ac:dyDescent="0.25">
      <c r="B982" s="17" t="s">
        <v>331</v>
      </c>
    </row>
    <row r="983" spans="1:6" x14ac:dyDescent="0.25">
      <c r="B983" s="17" t="s">
        <v>332</v>
      </c>
    </row>
    <row r="985" spans="1:6" x14ac:dyDescent="0.25">
      <c r="A985" s="2" t="s">
        <v>6</v>
      </c>
      <c r="B985" s="3" t="s">
        <v>333</v>
      </c>
      <c r="C985" s="4">
        <v>11</v>
      </c>
      <c r="D985" s="4" t="s">
        <v>11</v>
      </c>
      <c r="F985" s="8">
        <f>C985*E985</f>
        <v>0</v>
      </c>
    </row>
    <row r="988" spans="1:6" x14ac:dyDescent="0.25">
      <c r="A988" s="2" t="s">
        <v>7</v>
      </c>
      <c r="B988" s="3" t="s">
        <v>345</v>
      </c>
      <c r="C988" s="4">
        <v>7</v>
      </c>
      <c r="D988" s="4" t="s">
        <v>11</v>
      </c>
      <c r="F988" s="8">
        <f>C988*E988</f>
        <v>0</v>
      </c>
    </row>
    <row r="991" spans="1:6" x14ac:dyDescent="0.25">
      <c r="A991" s="2" t="s">
        <v>8</v>
      </c>
      <c r="B991" s="3" t="s">
        <v>334</v>
      </c>
      <c r="C991" s="4">
        <v>44</v>
      </c>
      <c r="D991" s="4" t="s">
        <v>9</v>
      </c>
      <c r="F991" s="8">
        <f>C991*E991</f>
        <v>0</v>
      </c>
    </row>
    <row r="994" spans="1:6" x14ac:dyDescent="0.25">
      <c r="A994" s="2" t="s">
        <v>17</v>
      </c>
      <c r="B994" s="3" t="s">
        <v>346</v>
      </c>
      <c r="C994" s="4">
        <v>25</v>
      </c>
      <c r="D994" s="4" t="s">
        <v>9</v>
      </c>
      <c r="F994" s="8">
        <f>C994*E994</f>
        <v>0</v>
      </c>
    </row>
    <row r="997" spans="1:6" x14ac:dyDescent="0.25">
      <c r="A997" s="2" t="s">
        <v>18</v>
      </c>
      <c r="B997" s="3" t="s">
        <v>335</v>
      </c>
      <c r="C997" s="4">
        <v>59</v>
      </c>
      <c r="D997" s="4" t="s">
        <v>9</v>
      </c>
      <c r="F997" s="8">
        <f>C997*E997</f>
        <v>0</v>
      </c>
    </row>
    <row r="1000" spans="1:6" x14ac:dyDescent="0.25">
      <c r="A1000" s="2" t="s">
        <v>19</v>
      </c>
      <c r="B1000" s="3" t="s">
        <v>347</v>
      </c>
      <c r="C1000" s="4">
        <v>18</v>
      </c>
      <c r="D1000" s="4" t="s">
        <v>9</v>
      </c>
      <c r="F1000" s="8">
        <f>C1000*E1000</f>
        <v>0</v>
      </c>
    </row>
    <row r="1003" spans="1:6" x14ac:dyDescent="0.25">
      <c r="A1003" s="2" t="s">
        <v>21</v>
      </c>
      <c r="B1003" s="3" t="s">
        <v>348</v>
      </c>
      <c r="C1003" s="4">
        <v>12</v>
      </c>
      <c r="D1003" s="4" t="s">
        <v>9</v>
      </c>
      <c r="F1003" s="8">
        <f>C1003*E1003</f>
        <v>0</v>
      </c>
    </row>
    <row r="1005" spans="1:6" x14ac:dyDescent="0.25">
      <c r="B1005" s="17" t="s">
        <v>337</v>
      </c>
    </row>
    <row r="1006" spans="1:6" x14ac:dyDescent="0.25">
      <c r="B1006" s="17" t="s">
        <v>338</v>
      </c>
    </row>
    <row r="1008" spans="1:6" x14ac:dyDescent="0.25">
      <c r="A1008" s="2" t="s">
        <v>432</v>
      </c>
      <c r="B1008" s="3" t="s">
        <v>339</v>
      </c>
      <c r="C1008" s="4">
        <v>2230</v>
      </c>
      <c r="D1008" s="4" t="s">
        <v>340</v>
      </c>
      <c r="F1008" s="8">
        <f>C1008*E1008</f>
        <v>0</v>
      </c>
    </row>
    <row r="1011" spans="1:6" ht="39.75" customHeight="1" x14ac:dyDescent="0.25">
      <c r="A1011" s="57" t="s">
        <v>336</v>
      </c>
      <c r="B1011" s="9" t="s">
        <v>10</v>
      </c>
      <c r="C1011" s="11"/>
      <c r="D1011" s="11"/>
      <c r="E1011" s="15"/>
      <c r="F1011" s="16">
        <f>SUM(F963:F1010)</f>
        <v>0</v>
      </c>
    </row>
    <row r="1012" spans="1:6" ht="25.5" customHeight="1" x14ac:dyDescent="0.25">
      <c r="A1012" s="12" t="s">
        <v>12</v>
      </c>
      <c r="B1012" s="13" t="s">
        <v>13</v>
      </c>
      <c r="C1012" s="13" t="s">
        <v>14</v>
      </c>
      <c r="D1012" s="13" t="s">
        <v>15</v>
      </c>
      <c r="E1012" s="14" t="s">
        <v>16</v>
      </c>
      <c r="F1012" s="14" t="s">
        <v>28</v>
      </c>
    </row>
    <row r="1014" spans="1:6" x14ac:dyDescent="0.25">
      <c r="B1014" s="6" t="s">
        <v>593</v>
      </c>
    </row>
    <row r="1017" spans="1:6" x14ac:dyDescent="0.25">
      <c r="A1017" s="72"/>
      <c r="B1017" s="17" t="s">
        <v>462</v>
      </c>
    </row>
    <row r="1019" spans="1:6" x14ac:dyDescent="0.25">
      <c r="A1019" s="2" t="s">
        <v>0</v>
      </c>
      <c r="B1019" s="3" t="s">
        <v>594</v>
      </c>
    </row>
    <row r="1020" spans="1:6" x14ac:dyDescent="0.25">
      <c r="B1020" s="3" t="s">
        <v>595</v>
      </c>
      <c r="C1020" s="4">
        <v>42</v>
      </c>
      <c r="D1020" s="4" t="s">
        <v>9</v>
      </c>
      <c r="F1020" s="8">
        <f>C1020*E1020</f>
        <v>0</v>
      </c>
    </row>
    <row r="1023" spans="1:6" x14ac:dyDescent="0.25">
      <c r="A1023" s="2" t="s">
        <v>1</v>
      </c>
      <c r="B1023" s="3" t="s">
        <v>596</v>
      </c>
    </row>
    <row r="1024" spans="1:6" x14ac:dyDescent="0.25">
      <c r="B1024" s="3" t="s">
        <v>597</v>
      </c>
      <c r="C1024" s="4">
        <v>6</v>
      </c>
      <c r="D1024" s="4" t="s">
        <v>9</v>
      </c>
      <c r="F1024" s="8">
        <f>C1024*E1024</f>
        <v>0</v>
      </c>
    </row>
    <row r="1027" spans="1:6" x14ac:dyDescent="0.25">
      <c r="A1027" s="2" t="s">
        <v>2</v>
      </c>
      <c r="B1027" s="3" t="s">
        <v>598</v>
      </c>
    </row>
    <row r="1028" spans="1:6" x14ac:dyDescent="0.25">
      <c r="B1028" s="3" t="s">
        <v>599</v>
      </c>
    </row>
    <row r="1029" spans="1:6" x14ac:dyDescent="0.25">
      <c r="B1029" s="3" t="s">
        <v>600</v>
      </c>
    </row>
    <row r="1030" spans="1:6" x14ac:dyDescent="0.25">
      <c r="B1030" s="3" t="s">
        <v>601</v>
      </c>
      <c r="D1030" s="4" t="s">
        <v>13</v>
      </c>
    </row>
    <row r="1033" spans="1:6" x14ac:dyDescent="0.25">
      <c r="A1033" s="2" t="s">
        <v>5</v>
      </c>
      <c r="B1033" s="3" t="s">
        <v>602</v>
      </c>
    </row>
    <row r="1034" spans="1:6" x14ac:dyDescent="0.25">
      <c r="B1034" s="3" t="s">
        <v>603</v>
      </c>
      <c r="D1034" s="4" t="s">
        <v>13</v>
      </c>
    </row>
    <row r="1037" spans="1:6" x14ac:dyDescent="0.25">
      <c r="A1037" s="2" t="s">
        <v>6</v>
      </c>
      <c r="B1037" s="3" t="s">
        <v>1111</v>
      </c>
    </row>
    <row r="1038" spans="1:6" x14ac:dyDescent="0.25">
      <c r="B1038" s="3" t="s">
        <v>604</v>
      </c>
      <c r="C1038" s="4">
        <v>42</v>
      </c>
      <c r="D1038" s="4" t="s">
        <v>9</v>
      </c>
      <c r="F1038" s="8">
        <f>C1038*E1038</f>
        <v>0</v>
      </c>
    </row>
    <row r="1041" spans="1:6" x14ac:dyDescent="0.25">
      <c r="A1041" s="2" t="s">
        <v>7</v>
      </c>
      <c r="B1041" s="3" t="s">
        <v>605</v>
      </c>
    </row>
    <row r="1042" spans="1:6" x14ac:dyDescent="0.25">
      <c r="B1042" s="3" t="s">
        <v>1112</v>
      </c>
      <c r="C1042" s="4">
        <v>4</v>
      </c>
      <c r="D1042" s="4" t="s">
        <v>11</v>
      </c>
      <c r="F1042" s="8">
        <f>C1042*E1042</f>
        <v>0</v>
      </c>
    </row>
    <row r="1045" spans="1:6" x14ac:dyDescent="0.25">
      <c r="A1045" s="2" t="s">
        <v>8</v>
      </c>
      <c r="B1045" s="3" t="s">
        <v>606</v>
      </c>
    </row>
    <row r="1046" spans="1:6" x14ac:dyDescent="0.25">
      <c r="B1046" s="3" t="s">
        <v>607</v>
      </c>
      <c r="C1046" s="4">
        <v>4</v>
      </c>
      <c r="D1046" s="4" t="s">
        <v>11</v>
      </c>
      <c r="F1046" s="8">
        <f>C1046*E1046</f>
        <v>0</v>
      </c>
    </row>
    <row r="1049" spans="1:6" x14ac:dyDescent="0.25">
      <c r="A1049" s="2" t="s">
        <v>17</v>
      </c>
      <c r="B1049" s="3" t="s">
        <v>608</v>
      </c>
    </row>
    <row r="1050" spans="1:6" x14ac:dyDescent="0.25">
      <c r="B1050" s="3" t="s">
        <v>604</v>
      </c>
      <c r="C1050" s="4">
        <v>2</v>
      </c>
      <c r="D1050" s="4" t="s">
        <v>11</v>
      </c>
      <c r="F1050" s="8">
        <f>C1050*E1050</f>
        <v>0</v>
      </c>
    </row>
    <row r="1053" spans="1:6" x14ac:dyDescent="0.25">
      <c r="A1053" s="2" t="s">
        <v>18</v>
      </c>
      <c r="B1053" s="3" t="s">
        <v>609</v>
      </c>
    </row>
    <row r="1054" spans="1:6" x14ac:dyDescent="0.25">
      <c r="B1054" s="3" t="s">
        <v>610</v>
      </c>
      <c r="D1054" s="4" t="s">
        <v>13</v>
      </c>
    </row>
    <row r="1057" spans="1:6" x14ac:dyDescent="0.25">
      <c r="A1057" s="2" t="s">
        <v>19</v>
      </c>
      <c r="B1057" s="3" t="s">
        <v>611</v>
      </c>
    </row>
    <row r="1058" spans="1:6" x14ac:dyDescent="0.25">
      <c r="B1058" s="3" t="s">
        <v>612</v>
      </c>
      <c r="D1058" s="4" t="s">
        <v>13</v>
      </c>
    </row>
    <row r="1062" spans="1:6" ht="34.5" customHeight="1" x14ac:dyDescent="0.25">
      <c r="A1062" s="31" t="s">
        <v>613</v>
      </c>
      <c r="B1062" s="9" t="s">
        <v>30</v>
      </c>
      <c r="C1062" s="32"/>
      <c r="D1062" s="32"/>
      <c r="E1062" s="15"/>
      <c r="F1062" s="16">
        <f>SUM(F1013:F1061)</f>
        <v>0</v>
      </c>
    </row>
    <row r="1063" spans="1:6" ht="25.5" customHeight="1" x14ac:dyDescent="0.25">
      <c r="A1063" s="12" t="s">
        <v>12</v>
      </c>
      <c r="B1063" s="13" t="s">
        <v>13</v>
      </c>
      <c r="C1063" s="13" t="s">
        <v>14</v>
      </c>
      <c r="D1063" s="13" t="s">
        <v>15</v>
      </c>
      <c r="E1063" s="14" t="s">
        <v>16</v>
      </c>
      <c r="F1063" s="14" t="s">
        <v>28</v>
      </c>
    </row>
    <row r="1065" spans="1:6" x14ac:dyDescent="0.25">
      <c r="B1065" s="72" t="s">
        <v>31</v>
      </c>
      <c r="C1065" s="18"/>
      <c r="D1065" s="2"/>
      <c r="F1065" s="35">
        <f>F1062</f>
        <v>0</v>
      </c>
    </row>
    <row r="1067" spans="1:6" x14ac:dyDescent="0.25">
      <c r="A1067" s="2" t="s">
        <v>0</v>
      </c>
      <c r="B1067" s="3" t="s">
        <v>614</v>
      </c>
    </row>
    <row r="1068" spans="1:6" x14ac:dyDescent="0.25">
      <c r="B1068" s="3" t="s">
        <v>615</v>
      </c>
      <c r="C1068" s="4">
        <v>24</v>
      </c>
      <c r="D1068" s="4" t="s">
        <v>11</v>
      </c>
      <c r="F1068" s="8">
        <f>C1068*E1068</f>
        <v>0</v>
      </c>
    </row>
    <row r="1071" spans="1:6" x14ac:dyDescent="0.25">
      <c r="A1071" s="2" t="s">
        <v>1</v>
      </c>
      <c r="B1071" s="3" t="s">
        <v>616</v>
      </c>
      <c r="C1071" s="4">
        <v>24</v>
      </c>
      <c r="D1071" s="4" t="s">
        <v>11</v>
      </c>
      <c r="F1071" s="8">
        <f>C1071*E1071</f>
        <v>0</v>
      </c>
    </row>
    <row r="1074" spans="1:6" x14ac:dyDescent="0.25">
      <c r="A1074" s="2" t="s">
        <v>2</v>
      </c>
      <c r="B1074" s="3" t="s">
        <v>617</v>
      </c>
    </row>
    <row r="1075" spans="1:6" x14ac:dyDescent="0.25">
      <c r="B1075" s="3" t="s">
        <v>618</v>
      </c>
      <c r="C1075" s="4">
        <v>48</v>
      </c>
      <c r="D1075" s="4" t="s">
        <v>9</v>
      </c>
      <c r="F1075" s="8">
        <f>C1075*E1075</f>
        <v>0</v>
      </c>
    </row>
    <row r="1078" spans="1:6" x14ac:dyDescent="0.25">
      <c r="A1078" s="2" t="s">
        <v>5</v>
      </c>
      <c r="B1078" s="3" t="s">
        <v>619</v>
      </c>
      <c r="C1078" s="4">
        <v>42</v>
      </c>
      <c r="D1078" s="4" t="s">
        <v>9</v>
      </c>
      <c r="F1078" s="8">
        <f>C1078*E1078</f>
        <v>0</v>
      </c>
    </row>
    <row r="1081" spans="1:6" x14ac:dyDescent="0.25">
      <c r="A1081" s="2" t="s">
        <v>6</v>
      </c>
      <c r="B1081" s="3" t="s">
        <v>620</v>
      </c>
      <c r="C1081" s="4">
        <v>48</v>
      </c>
      <c r="D1081" s="4" t="s">
        <v>9</v>
      </c>
      <c r="F1081" s="8">
        <f>C1081*E1081</f>
        <v>0</v>
      </c>
    </row>
    <row r="1084" spans="1:6" x14ac:dyDescent="0.25">
      <c r="B1084" s="17" t="s">
        <v>484</v>
      </c>
    </row>
    <row r="1086" spans="1:6" x14ac:dyDescent="0.25">
      <c r="A1086" s="2" t="s">
        <v>7</v>
      </c>
      <c r="B1086" s="3" t="s">
        <v>621</v>
      </c>
    </row>
    <row r="1087" spans="1:6" x14ac:dyDescent="0.25">
      <c r="B1087" s="3" t="s">
        <v>1113</v>
      </c>
      <c r="D1087" s="4" t="s">
        <v>13</v>
      </c>
    </row>
    <row r="1090" spans="1:6" x14ac:dyDescent="0.25">
      <c r="A1090" s="2" t="s">
        <v>8</v>
      </c>
      <c r="B1090" s="3" t="s">
        <v>622</v>
      </c>
    </row>
    <row r="1091" spans="1:6" x14ac:dyDescent="0.25">
      <c r="B1091" s="3" t="s">
        <v>623</v>
      </c>
      <c r="C1091" s="4">
        <v>40</v>
      </c>
      <c r="D1091" s="4" t="s">
        <v>9</v>
      </c>
      <c r="F1091" s="8">
        <f>C1091*E1091</f>
        <v>0</v>
      </c>
    </row>
    <row r="1094" spans="1:6" x14ac:dyDescent="0.25">
      <c r="A1094" s="2" t="s">
        <v>17</v>
      </c>
      <c r="B1094" s="3" t="s">
        <v>624</v>
      </c>
    </row>
    <row r="1095" spans="1:6" x14ac:dyDescent="0.25">
      <c r="B1095" s="3" t="s">
        <v>625</v>
      </c>
      <c r="D1095" s="4" t="s">
        <v>13</v>
      </c>
    </row>
    <row r="1098" spans="1:6" x14ac:dyDescent="0.25">
      <c r="A1098" s="2" t="s">
        <v>18</v>
      </c>
      <c r="B1098" s="3" t="s">
        <v>626</v>
      </c>
      <c r="C1098" s="4">
        <v>81</v>
      </c>
      <c r="D1098" s="4" t="s">
        <v>9</v>
      </c>
      <c r="F1098" s="8">
        <f>C1098*E1098</f>
        <v>0</v>
      </c>
    </row>
    <row r="1101" spans="1:6" x14ac:dyDescent="0.25">
      <c r="A1101" s="2" t="s">
        <v>19</v>
      </c>
      <c r="B1101" s="3" t="s">
        <v>627</v>
      </c>
      <c r="C1101" s="4">
        <v>92</v>
      </c>
      <c r="D1101" s="4" t="s">
        <v>11</v>
      </c>
      <c r="F1101" s="8">
        <f>C1101*E1101</f>
        <v>0</v>
      </c>
    </row>
    <row r="1104" spans="1:6" x14ac:dyDescent="0.25">
      <c r="A1104" s="2" t="s">
        <v>21</v>
      </c>
      <c r="B1104" s="3" t="s">
        <v>628</v>
      </c>
    </row>
    <row r="1105" spans="1:6" x14ac:dyDescent="0.25">
      <c r="B1105" s="3" t="s">
        <v>629</v>
      </c>
      <c r="C1105" s="4">
        <v>17</v>
      </c>
      <c r="D1105" s="4" t="s">
        <v>9</v>
      </c>
      <c r="F1105" s="8">
        <f>C1105*E1105</f>
        <v>0</v>
      </c>
    </row>
    <row r="1108" spans="1:6" x14ac:dyDescent="0.25">
      <c r="A1108" s="2" t="s">
        <v>432</v>
      </c>
      <c r="B1108" s="3" t="s">
        <v>630</v>
      </c>
      <c r="C1108" s="4">
        <v>20</v>
      </c>
      <c r="D1108" s="4" t="s">
        <v>11</v>
      </c>
      <c r="F1108" s="8">
        <f>C1108*E1108</f>
        <v>0</v>
      </c>
    </row>
    <row r="1113" spans="1:6" ht="34.5" customHeight="1" x14ac:dyDescent="0.25">
      <c r="A1113" s="31" t="s">
        <v>640</v>
      </c>
      <c r="B1113" s="9" t="s">
        <v>30</v>
      </c>
      <c r="C1113" s="32"/>
      <c r="D1113" s="32"/>
      <c r="E1113" s="15"/>
      <c r="F1113" s="16">
        <f>SUM(F1065:F1112)</f>
        <v>0</v>
      </c>
    </row>
    <row r="1114" spans="1:6" ht="25.5" customHeight="1" x14ac:dyDescent="0.25">
      <c r="A1114" s="12" t="s">
        <v>12</v>
      </c>
      <c r="B1114" s="13" t="s">
        <v>13</v>
      </c>
      <c r="C1114" s="13" t="s">
        <v>14</v>
      </c>
      <c r="D1114" s="13" t="s">
        <v>15</v>
      </c>
      <c r="E1114" s="14" t="s">
        <v>16</v>
      </c>
      <c r="F1114" s="14" t="s">
        <v>28</v>
      </c>
    </row>
    <row r="1116" spans="1:6" x14ac:dyDescent="0.25">
      <c r="B1116" s="72" t="s">
        <v>31</v>
      </c>
      <c r="C1116" s="18"/>
      <c r="D1116" s="2"/>
      <c r="F1116" s="35">
        <f>F1113</f>
        <v>0</v>
      </c>
    </row>
    <row r="1118" spans="1:6" x14ac:dyDescent="0.25">
      <c r="A1118" s="2" t="s">
        <v>0</v>
      </c>
      <c r="B1118" s="3" t="s">
        <v>631</v>
      </c>
    </row>
    <row r="1119" spans="1:6" x14ac:dyDescent="0.25">
      <c r="B1119" s="3" t="s">
        <v>632</v>
      </c>
      <c r="C1119" s="4">
        <v>10</v>
      </c>
      <c r="D1119" s="4" t="s">
        <v>11</v>
      </c>
      <c r="F1119" s="8">
        <f>C1119*E1119</f>
        <v>0</v>
      </c>
    </row>
    <row r="1122" spans="1:6" x14ac:dyDescent="0.25">
      <c r="A1122" s="2" t="s">
        <v>1</v>
      </c>
      <c r="B1122" s="3" t="s">
        <v>633</v>
      </c>
      <c r="C1122" s="4">
        <v>16</v>
      </c>
      <c r="D1122" s="4" t="s">
        <v>9</v>
      </c>
      <c r="F1122" s="8">
        <f>C1122*E1122</f>
        <v>0</v>
      </c>
    </row>
    <row r="1125" spans="1:6" x14ac:dyDescent="0.25">
      <c r="A1125" s="2" t="s">
        <v>2</v>
      </c>
      <c r="B1125" s="3" t="s">
        <v>634</v>
      </c>
    </row>
    <row r="1126" spans="1:6" x14ac:dyDescent="0.25">
      <c r="B1126" s="3" t="s">
        <v>635</v>
      </c>
    </row>
    <row r="1127" spans="1:6" x14ac:dyDescent="0.25">
      <c r="B1127" s="3" t="s">
        <v>1114</v>
      </c>
    </row>
    <row r="1128" spans="1:6" x14ac:dyDescent="0.25">
      <c r="B1128" s="3" t="s">
        <v>636</v>
      </c>
    </row>
    <row r="1129" spans="1:6" x14ac:dyDescent="0.25">
      <c r="B1129" s="3" t="s">
        <v>637</v>
      </c>
      <c r="D1129" s="4" t="s">
        <v>13</v>
      </c>
    </row>
    <row r="1132" spans="1:6" x14ac:dyDescent="0.25">
      <c r="A1132" s="2" t="s">
        <v>5</v>
      </c>
      <c r="B1132" s="3" t="s">
        <v>638</v>
      </c>
    </row>
    <row r="1133" spans="1:6" x14ac:dyDescent="0.25">
      <c r="B1133" s="3" t="s">
        <v>729</v>
      </c>
      <c r="C1133" s="4">
        <v>43</v>
      </c>
      <c r="D1133" s="4" t="s">
        <v>3</v>
      </c>
      <c r="F1133" s="8">
        <f>C1133*E1133</f>
        <v>0</v>
      </c>
    </row>
    <row r="1136" spans="1:6" x14ac:dyDescent="0.25">
      <c r="A1136" s="2" t="s">
        <v>6</v>
      </c>
      <c r="B1136" s="3" t="s">
        <v>639</v>
      </c>
      <c r="C1136" s="4">
        <v>5</v>
      </c>
      <c r="D1136" s="4" t="s">
        <v>3</v>
      </c>
      <c r="F1136" s="8">
        <f>C1136*E1136</f>
        <v>0</v>
      </c>
    </row>
    <row r="1139" spans="1:4" x14ac:dyDescent="0.25">
      <c r="A1139" s="2" t="s">
        <v>7</v>
      </c>
      <c r="B1139" s="3" t="s">
        <v>1115</v>
      </c>
      <c r="D1139" s="4" t="s">
        <v>13</v>
      </c>
    </row>
    <row r="1142" spans="1:4" x14ac:dyDescent="0.25">
      <c r="A1142" s="2" t="s">
        <v>8</v>
      </c>
      <c r="B1142" s="3" t="s">
        <v>488</v>
      </c>
      <c r="D1142" s="4" t="s">
        <v>13</v>
      </c>
    </row>
    <row r="1163" spans="1:6" ht="39.75" customHeight="1" x14ac:dyDescent="0.25">
      <c r="A1163" s="31" t="s">
        <v>641</v>
      </c>
      <c r="B1163" s="9" t="s">
        <v>10</v>
      </c>
      <c r="C1163" s="11"/>
      <c r="D1163" s="11"/>
      <c r="E1163" s="15"/>
      <c r="F1163" s="16">
        <f>SUM(F1116:F1162)</f>
        <v>0</v>
      </c>
    </row>
    <row r="1164" spans="1:6" ht="25.5" customHeight="1" x14ac:dyDescent="0.25">
      <c r="A1164" s="12" t="s">
        <v>12</v>
      </c>
      <c r="B1164" s="13" t="s">
        <v>13</v>
      </c>
      <c r="C1164" s="13" t="s">
        <v>14</v>
      </c>
      <c r="D1164" s="13" t="s">
        <v>15</v>
      </c>
      <c r="E1164" s="14" t="s">
        <v>16</v>
      </c>
      <c r="F1164" s="14" t="s">
        <v>28</v>
      </c>
    </row>
    <row r="1166" spans="1:6" x14ac:dyDescent="0.25">
      <c r="B1166" s="6" t="s">
        <v>349</v>
      </c>
    </row>
    <row r="1169" spans="1:6" x14ac:dyDescent="0.25">
      <c r="A1169" s="72" t="s">
        <v>327</v>
      </c>
      <c r="B1169" s="17" t="s">
        <v>351</v>
      </c>
    </row>
    <row r="1170" spans="1:6" x14ac:dyDescent="0.25">
      <c r="B1170" s="17" t="s">
        <v>350</v>
      </c>
      <c r="D1170" s="5" t="s">
        <v>328</v>
      </c>
    </row>
    <row r="1173" spans="1:6" x14ac:dyDescent="0.25">
      <c r="B1173" s="17" t="s">
        <v>352</v>
      </c>
    </row>
    <row r="1174" spans="1:6" x14ac:dyDescent="0.25">
      <c r="B1174" s="17" t="s">
        <v>353</v>
      </c>
    </row>
    <row r="1176" spans="1:6" x14ac:dyDescent="0.25">
      <c r="A1176" s="2" t="s">
        <v>0</v>
      </c>
      <c r="B1176" s="3" t="s">
        <v>642</v>
      </c>
    </row>
    <row r="1177" spans="1:6" x14ac:dyDescent="0.25">
      <c r="B1177" s="3" t="s">
        <v>354</v>
      </c>
      <c r="C1177" s="4">
        <v>4</v>
      </c>
      <c r="D1177" s="4" t="s">
        <v>11</v>
      </c>
      <c r="F1177" s="8">
        <f>C1177*E1177</f>
        <v>0</v>
      </c>
    </row>
    <row r="1180" spans="1:6" x14ac:dyDescent="0.25">
      <c r="A1180" s="2" t="s">
        <v>1</v>
      </c>
      <c r="B1180" s="3" t="s">
        <v>643</v>
      </c>
    </row>
    <row r="1181" spans="1:6" x14ac:dyDescent="0.25">
      <c r="B1181" s="3" t="s">
        <v>355</v>
      </c>
      <c r="C1181" s="4">
        <v>7</v>
      </c>
      <c r="D1181" s="4" t="s">
        <v>11</v>
      </c>
      <c r="F1181" s="8">
        <f>C1181*E1181</f>
        <v>0</v>
      </c>
    </row>
    <row r="1184" spans="1:6" x14ac:dyDescent="0.25">
      <c r="A1184" s="2" t="s">
        <v>2</v>
      </c>
      <c r="B1184" s="3" t="s">
        <v>356</v>
      </c>
      <c r="C1184" s="4">
        <v>1</v>
      </c>
      <c r="D1184" s="4" t="s">
        <v>11</v>
      </c>
      <c r="F1184" s="8">
        <f>C1184*E1184</f>
        <v>0</v>
      </c>
    </row>
    <row r="1187" spans="1:6" x14ac:dyDescent="0.25">
      <c r="A1187" s="2" t="s">
        <v>5</v>
      </c>
      <c r="B1187" s="3" t="s">
        <v>357</v>
      </c>
    </row>
    <row r="1188" spans="1:6" x14ac:dyDescent="0.25">
      <c r="B1188" s="3" t="s">
        <v>644</v>
      </c>
      <c r="C1188" s="4">
        <v>1</v>
      </c>
      <c r="D1188" s="4" t="s">
        <v>11</v>
      </c>
      <c r="F1188" s="8">
        <f>C1188*E1188</f>
        <v>0</v>
      </c>
    </row>
    <row r="1191" spans="1:6" x14ac:dyDescent="0.25">
      <c r="B1191" s="17" t="s">
        <v>359</v>
      </c>
    </row>
    <row r="1193" spans="1:6" x14ac:dyDescent="0.25">
      <c r="A1193" s="2" t="s">
        <v>6</v>
      </c>
      <c r="B1193" s="3" t="s">
        <v>358</v>
      </c>
    </row>
    <row r="1194" spans="1:6" x14ac:dyDescent="0.25">
      <c r="B1194" s="3" t="s">
        <v>645</v>
      </c>
      <c r="C1194" s="4">
        <v>1</v>
      </c>
      <c r="D1194" s="4" t="s">
        <v>11</v>
      </c>
      <c r="F1194" s="8">
        <f>C1194*E1194</f>
        <v>0</v>
      </c>
    </row>
    <row r="1197" spans="1:6" x14ac:dyDescent="0.25">
      <c r="B1197" s="17" t="s">
        <v>360</v>
      </c>
    </row>
    <row r="1199" spans="1:6" x14ac:dyDescent="0.25">
      <c r="A1199" s="2" t="s">
        <v>7</v>
      </c>
      <c r="B1199" s="3" t="s">
        <v>361</v>
      </c>
    </row>
    <row r="1200" spans="1:6" x14ac:dyDescent="0.25">
      <c r="B1200" s="3" t="s">
        <v>362</v>
      </c>
      <c r="C1200" s="4">
        <v>1</v>
      </c>
      <c r="D1200" s="4" t="s">
        <v>11</v>
      </c>
      <c r="F1200" s="8">
        <f>C1200*E1200</f>
        <v>0</v>
      </c>
    </row>
    <row r="1213" spans="1:6" ht="39.75" customHeight="1" x14ac:dyDescent="0.25">
      <c r="A1213" s="57" t="s">
        <v>363</v>
      </c>
      <c r="B1213" s="9" t="s">
        <v>10</v>
      </c>
      <c r="C1213" s="11"/>
      <c r="D1213" s="11"/>
      <c r="E1213" s="15"/>
      <c r="F1213" s="16">
        <f>SUM(F1165:F1212)</f>
        <v>0</v>
      </c>
    </row>
    <row r="1214" spans="1:6" ht="25.5" customHeight="1" x14ac:dyDescent="0.25">
      <c r="A1214" s="12" t="s">
        <v>12</v>
      </c>
      <c r="B1214" s="13" t="s">
        <v>13</v>
      </c>
      <c r="C1214" s="13" t="s">
        <v>14</v>
      </c>
      <c r="D1214" s="13" t="s">
        <v>15</v>
      </c>
      <c r="E1214" s="14" t="s">
        <v>16</v>
      </c>
      <c r="F1214" s="14" t="s">
        <v>28</v>
      </c>
    </row>
    <row r="1216" spans="1:6" x14ac:dyDescent="0.25">
      <c r="B1216" s="6" t="s">
        <v>364</v>
      </c>
    </row>
    <row r="1219" spans="1:6" x14ac:dyDescent="0.25">
      <c r="A1219" s="72" t="s">
        <v>327</v>
      </c>
      <c r="B1219" s="17" t="s">
        <v>380</v>
      </c>
      <c r="D1219" s="5" t="s">
        <v>328</v>
      </c>
    </row>
    <row r="1221" spans="1:6" x14ac:dyDescent="0.25">
      <c r="A1221" s="2" t="s">
        <v>0</v>
      </c>
      <c r="B1221" s="3" t="s">
        <v>365</v>
      </c>
      <c r="D1221" s="4" t="s">
        <v>13</v>
      </c>
    </row>
    <row r="1224" spans="1:6" x14ac:dyDescent="0.25">
      <c r="A1224" s="2" t="s">
        <v>1</v>
      </c>
      <c r="B1224" s="3" t="s">
        <v>646</v>
      </c>
    </row>
    <row r="1225" spans="1:6" x14ac:dyDescent="0.25">
      <c r="B1225" s="3" t="s">
        <v>647</v>
      </c>
    </row>
    <row r="1226" spans="1:6" x14ac:dyDescent="0.25">
      <c r="B1226" s="3" t="s">
        <v>648</v>
      </c>
    </row>
    <row r="1227" spans="1:6" x14ac:dyDescent="0.25">
      <c r="B1227" s="3" t="s">
        <v>649</v>
      </c>
    </row>
    <row r="1228" spans="1:6" x14ac:dyDescent="0.25">
      <c r="B1228" s="3" t="s">
        <v>369</v>
      </c>
      <c r="C1228" s="4">
        <v>3</v>
      </c>
      <c r="D1228" s="4" t="s">
        <v>11</v>
      </c>
      <c r="F1228" s="8">
        <f>C1228*E1228</f>
        <v>0</v>
      </c>
    </row>
    <row r="1231" spans="1:6" x14ac:dyDescent="0.25">
      <c r="A1231" s="2" t="s">
        <v>2</v>
      </c>
      <c r="B1231" s="3" t="s">
        <v>366</v>
      </c>
    </row>
    <row r="1232" spans="1:6" x14ac:dyDescent="0.25">
      <c r="B1232" s="3" t="s">
        <v>367</v>
      </c>
    </row>
    <row r="1233" spans="1:6" x14ac:dyDescent="0.25">
      <c r="B1233" s="3" t="s">
        <v>368</v>
      </c>
    </row>
    <row r="1234" spans="1:6" x14ac:dyDescent="0.25">
      <c r="B1234" s="3" t="s">
        <v>650</v>
      </c>
    </row>
    <row r="1235" spans="1:6" x14ac:dyDescent="0.25">
      <c r="B1235" s="3" t="s">
        <v>369</v>
      </c>
      <c r="C1235" s="4">
        <v>1</v>
      </c>
      <c r="D1235" s="4" t="s">
        <v>11</v>
      </c>
      <c r="F1235" s="8">
        <f>C1235*E1235</f>
        <v>0</v>
      </c>
    </row>
    <row r="1238" spans="1:6" x14ac:dyDescent="0.25">
      <c r="A1238" s="2" t="s">
        <v>5</v>
      </c>
      <c r="B1238" s="3" t="s">
        <v>366</v>
      </c>
    </row>
    <row r="1239" spans="1:6" x14ac:dyDescent="0.25">
      <c r="B1239" s="3" t="s">
        <v>370</v>
      </c>
    </row>
    <row r="1240" spans="1:6" x14ac:dyDescent="0.25">
      <c r="B1240" s="3" t="s">
        <v>371</v>
      </c>
    </row>
    <row r="1241" spans="1:6" x14ac:dyDescent="0.25">
      <c r="B1241" s="3" t="s">
        <v>381</v>
      </c>
      <c r="C1241" s="4">
        <v>2</v>
      </c>
      <c r="D1241" s="4" t="s">
        <v>11</v>
      </c>
      <c r="F1241" s="8">
        <f>C1241*E1241</f>
        <v>0</v>
      </c>
    </row>
    <row r="1244" spans="1:6" x14ac:dyDescent="0.25">
      <c r="A1244" s="2" t="s">
        <v>6</v>
      </c>
      <c r="B1244" s="3" t="s">
        <v>372</v>
      </c>
    </row>
    <row r="1245" spans="1:6" x14ac:dyDescent="0.25">
      <c r="B1245" s="3" t="s">
        <v>373</v>
      </c>
    </row>
    <row r="1246" spans="1:6" x14ac:dyDescent="0.25">
      <c r="B1246" s="3" t="s">
        <v>382</v>
      </c>
    </row>
    <row r="1247" spans="1:6" x14ac:dyDescent="0.25">
      <c r="B1247" s="3" t="s">
        <v>374</v>
      </c>
      <c r="C1247" s="4">
        <v>2</v>
      </c>
      <c r="D1247" s="4" t="s">
        <v>11</v>
      </c>
      <c r="F1247" s="8">
        <f>C1247*E1247</f>
        <v>0</v>
      </c>
    </row>
    <row r="1250" spans="1:6" x14ac:dyDescent="0.25">
      <c r="A1250" s="2" t="s">
        <v>7</v>
      </c>
      <c r="B1250" s="3" t="s">
        <v>375</v>
      </c>
    </row>
    <row r="1251" spans="1:6" x14ac:dyDescent="0.25">
      <c r="B1251" s="3" t="s">
        <v>383</v>
      </c>
    </row>
    <row r="1252" spans="1:6" x14ac:dyDescent="0.25">
      <c r="B1252" s="3" t="s">
        <v>651</v>
      </c>
    </row>
    <row r="1253" spans="1:6" x14ac:dyDescent="0.25">
      <c r="B1253" s="3" t="s">
        <v>376</v>
      </c>
      <c r="C1253" s="4">
        <v>4</v>
      </c>
      <c r="D1253" s="4" t="s">
        <v>11</v>
      </c>
      <c r="F1253" s="8">
        <f>C1253*E1253</f>
        <v>0</v>
      </c>
    </row>
    <row r="1256" spans="1:6" x14ac:dyDescent="0.25">
      <c r="A1256" s="2" t="s">
        <v>8</v>
      </c>
      <c r="B1256" s="3" t="s">
        <v>652</v>
      </c>
    </row>
    <row r="1257" spans="1:6" x14ac:dyDescent="0.25">
      <c r="B1257" s="3" t="s">
        <v>376</v>
      </c>
      <c r="C1257" s="4">
        <v>1</v>
      </c>
      <c r="D1257" s="4" t="s">
        <v>11</v>
      </c>
      <c r="F1257" s="8">
        <f>C1257*E1257</f>
        <v>0</v>
      </c>
    </row>
    <row r="1263" spans="1:6" ht="39.75" customHeight="1" x14ac:dyDescent="0.25">
      <c r="A1263" s="57" t="s">
        <v>305</v>
      </c>
      <c r="B1263" s="9" t="s">
        <v>30</v>
      </c>
      <c r="C1263" s="10"/>
      <c r="D1263" s="11"/>
      <c r="E1263" s="15"/>
      <c r="F1263" s="16">
        <f>SUM(F1215:F1262)</f>
        <v>0</v>
      </c>
    </row>
    <row r="1264" spans="1:6" ht="25.5" customHeight="1" x14ac:dyDescent="0.25">
      <c r="A1264" s="12" t="s">
        <v>12</v>
      </c>
      <c r="B1264" s="13" t="s">
        <v>13</v>
      </c>
      <c r="C1264" s="13" t="s">
        <v>14</v>
      </c>
      <c r="D1264" s="13" t="s">
        <v>15</v>
      </c>
      <c r="E1264" s="14" t="s">
        <v>16</v>
      </c>
      <c r="F1264" s="14" t="s">
        <v>28</v>
      </c>
    </row>
    <row r="1266" spans="1:6" x14ac:dyDescent="0.25">
      <c r="B1266" s="5" t="s">
        <v>31</v>
      </c>
      <c r="F1266" s="73">
        <f>F1263</f>
        <v>0</v>
      </c>
    </row>
    <row r="1268" spans="1:6" x14ac:dyDescent="0.25">
      <c r="A1268" s="2" t="s">
        <v>0</v>
      </c>
      <c r="B1268" s="3" t="s">
        <v>377</v>
      </c>
    </row>
    <row r="1269" spans="1:6" x14ac:dyDescent="0.25">
      <c r="B1269" s="3" t="s">
        <v>384</v>
      </c>
    </row>
    <row r="1270" spans="1:6" x14ac:dyDescent="0.25">
      <c r="B1270" s="3" t="s">
        <v>653</v>
      </c>
    </row>
    <row r="1271" spans="1:6" x14ac:dyDescent="0.25">
      <c r="B1271" s="3" t="s">
        <v>654</v>
      </c>
    </row>
    <row r="1272" spans="1:6" x14ac:dyDescent="0.25">
      <c r="B1272" s="3" t="s">
        <v>385</v>
      </c>
      <c r="C1272" s="4">
        <v>1</v>
      </c>
      <c r="D1272" s="4" t="s">
        <v>11</v>
      </c>
      <c r="F1272" s="8">
        <f>C1272*E1272</f>
        <v>0</v>
      </c>
    </row>
    <row r="1275" spans="1:6" x14ac:dyDescent="0.25">
      <c r="A1275" s="2" t="s">
        <v>1</v>
      </c>
      <c r="B1275" s="3" t="s">
        <v>378</v>
      </c>
      <c r="C1275" s="4">
        <v>61</v>
      </c>
      <c r="D1275" s="4" t="s">
        <v>9</v>
      </c>
      <c r="F1275" s="8">
        <f>C1275*E1275</f>
        <v>0</v>
      </c>
    </row>
    <row r="1278" spans="1:6" x14ac:dyDescent="0.25">
      <c r="A1278" s="2" t="s">
        <v>2</v>
      </c>
      <c r="B1278" s="3" t="s">
        <v>379</v>
      </c>
      <c r="C1278" s="4">
        <v>140</v>
      </c>
      <c r="D1278" s="4" t="s">
        <v>9</v>
      </c>
      <c r="F1278" s="8">
        <f>C1278*E1278</f>
        <v>0</v>
      </c>
    </row>
    <row r="1281" spans="1:6" x14ac:dyDescent="0.25">
      <c r="A1281" s="2" t="s">
        <v>5</v>
      </c>
      <c r="B1281" s="3" t="s">
        <v>386</v>
      </c>
    </row>
    <row r="1282" spans="1:6" x14ac:dyDescent="0.25">
      <c r="B1282" s="3" t="s">
        <v>387</v>
      </c>
    </row>
    <row r="1283" spans="1:6" x14ac:dyDescent="0.25">
      <c r="B1283" s="3" t="s">
        <v>388</v>
      </c>
      <c r="C1283" s="4">
        <v>7</v>
      </c>
      <c r="D1283" s="4" t="s">
        <v>11</v>
      </c>
      <c r="F1283" s="8">
        <f>C1283*E1283</f>
        <v>0</v>
      </c>
    </row>
    <row r="1286" spans="1:6" x14ac:dyDescent="0.25">
      <c r="A1286" s="2" t="s">
        <v>6</v>
      </c>
      <c r="B1286" s="3" t="s">
        <v>389</v>
      </c>
      <c r="C1286" s="4">
        <v>1</v>
      </c>
      <c r="D1286" s="4" t="s">
        <v>11</v>
      </c>
      <c r="F1286" s="8">
        <f>C1286*E1286</f>
        <v>0</v>
      </c>
    </row>
    <row r="1289" spans="1:6" x14ac:dyDescent="0.25">
      <c r="A1289" s="2" t="s">
        <v>7</v>
      </c>
      <c r="B1289" s="3" t="s">
        <v>390</v>
      </c>
      <c r="C1289" s="4">
        <v>2</v>
      </c>
      <c r="D1289" s="4" t="s">
        <v>11</v>
      </c>
      <c r="F1289" s="8">
        <f>C1289*E1289</f>
        <v>0</v>
      </c>
    </row>
    <row r="1314" spans="1:6" ht="39.75" customHeight="1" x14ac:dyDescent="0.25">
      <c r="A1314" s="57" t="s">
        <v>391</v>
      </c>
      <c r="B1314" s="9" t="s">
        <v>10</v>
      </c>
      <c r="C1314" s="11"/>
      <c r="D1314" s="11"/>
      <c r="E1314" s="15"/>
      <c r="F1314" s="16">
        <f>SUM(F1266:F1313)</f>
        <v>0</v>
      </c>
    </row>
    <row r="1315" spans="1:6" ht="25.5" customHeight="1" x14ac:dyDescent="0.25">
      <c r="A1315" s="12" t="s">
        <v>12</v>
      </c>
      <c r="B1315" s="13" t="s">
        <v>13</v>
      </c>
      <c r="C1315" s="13" t="s">
        <v>14</v>
      </c>
      <c r="D1315" s="13" t="s">
        <v>15</v>
      </c>
      <c r="E1315" s="14" t="s">
        <v>16</v>
      </c>
      <c r="F1315" s="14" t="s">
        <v>28</v>
      </c>
    </row>
    <row r="1316" spans="1:6" ht="25.5" customHeight="1" x14ac:dyDescent="0.25">
      <c r="A1316" s="75"/>
      <c r="B1316" s="76"/>
      <c r="C1316" s="76"/>
      <c r="D1316" s="76"/>
      <c r="E1316" s="77"/>
      <c r="F1316" s="77"/>
    </row>
    <row r="1317" spans="1:6" x14ac:dyDescent="0.25">
      <c r="B1317" s="6" t="s">
        <v>655</v>
      </c>
    </row>
    <row r="1320" spans="1:6" x14ac:dyDescent="0.25">
      <c r="A1320" s="2" t="s">
        <v>0</v>
      </c>
      <c r="B1320" s="3" t="s">
        <v>660</v>
      </c>
      <c r="C1320" s="4">
        <v>40</v>
      </c>
      <c r="D1320" s="4" t="s">
        <v>9</v>
      </c>
      <c r="F1320" s="8">
        <f>C1320*E1320</f>
        <v>0</v>
      </c>
    </row>
    <row r="1323" spans="1:6" x14ac:dyDescent="0.25">
      <c r="A1323" s="2" t="s">
        <v>1</v>
      </c>
      <c r="B1323" s="3" t="s">
        <v>656</v>
      </c>
      <c r="C1323" s="4">
        <v>40</v>
      </c>
      <c r="D1323" s="4" t="s">
        <v>9</v>
      </c>
      <c r="F1323" s="8">
        <f>C1323*E1323</f>
        <v>0</v>
      </c>
    </row>
    <row r="1326" spans="1:6" x14ac:dyDescent="0.25">
      <c r="A1326" s="2" t="s">
        <v>2</v>
      </c>
      <c r="B1326" s="3" t="s">
        <v>661</v>
      </c>
      <c r="C1326" s="4">
        <v>20</v>
      </c>
      <c r="D1326" s="4" t="s">
        <v>9</v>
      </c>
      <c r="F1326" s="8">
        <f>C1326*E1326</f>
        <v>0</v>
      </c>
    </row>
    <row r="1329" spans="1:6" x14ac:dyDescent="0.25">
      <c r="A1329" s="2" t="s">
        <v>5</v>
      </c>
      <c r="B1329" s="3" t="s">
        <v>657</v>
      </c>
      <c r="C1329" s="4">
        <v>160</v>
      </c>
      <c r="D1329" s="4" t="s">
        <v>3</v>
      </c>
      <c r="F1329" s="8">
        <f>C1329*E1329</f>
        <v>0</v>
      </c>
    </row>
    <row r="1332" spans="1:6" x14ac:dyDescent="0.25">
      <c r="A1332" s="2" t="s">
        <v>6</v>
      </c>
      <c r="B1332" s="3" t="s">
        <v>658</v>
      </c>
      <c r="C1332" s="4">
        <v>62</v>
      </c>
      <c r="D1332" s="4" t="s">
        <v>9</v>
      </c>
      <c r="F1332" s="8">
        <f>C1332*E1332</f>
        <v>0</v>
      </c>
    </row>
    <row r="1335" spans="1:6" x14ac:dyDescent="0.25">
      <c r="A1335" s="2" t="s">
        <v>7</v>
      </c>
      <c r="B1335" s="3" t="s">
        <v>662</v>
      </c>
    </row>
    <row r="1336" spans="1:6" x14ac:dyDescent="0.25">
      <c r="B1336" s="3" t="s">
        <v>663</v>
      </c>
    </row>
    <row r="1337" spans="1:6" x14ac:dyDescent="0.25">
      <c r="B1337" s="3" t="s">
        <v>664</v>
      </c>
    </row>
    <row r="1338" spans="1:6" x14ac:dyDescent="0.25">
      <c r="B1338" s="3" t="s">
        <v>665</v>
      </c>
    </row>
    <row r="1339" spans="1:6" x14ac:dyDescent="0.25">
      <c r="B1339" s="3" t="s">
        <v>1116</v>
      </c>
    </row>
    <row r="1340" spans="1:6" x14ac:dyDescent="0.25">
      <c r="B1340" s="17" t="s">
        <v>666</v>
      </c>
      <c r="D1340" s="4" t="s">
        <v>13</v>
      </c>
    </row>
    <row r="1364" spans="1:6" ht="39.75" customHeight="1" x14ac:dyDescent="0.25">
      <c r="A1364" s="57" t="s">
        <v>659</v>
      </c>
      <c r="B1364" s="9" t="s">
        <v>10</v>
      </c>
      <c r="C1364" s="10"/>
      <c r="D1364" s="11"/>
      <c r="E1364" s="15"/>
      <c r="F1364" s="16">
        <f>SUM(F1316:F1363)</f>
        <v>0</v>
      </c>
    </row>
    <row r="1365" spans="1:6" ht="25.5" customHeight="1" x14ac:dyDescent="0.25">
      <c r="A1365" s="12" t="s">
        <v>12</v>
      </c>
      <c r="B1365" s="13" t="s">
        <v>13</v>
      </c>
      <c r="C1365" s="13" t="s">
        <v>14</v>
      </c>
      <c r="D1365" s="13" t="s">
        <v>15</v>
      </c>
      <c r="E1365" s="14" t="s">
        <v>16</v>
      </c>
      <c r="F1365" s="14" t="s">
        <v>28</v>
      </c>
    </row>
    <row r="1367" spans="1:6" x14ac:dyDescent="0.25">
      <c r="B1367" s="6" t="s">
        <v>392</v>
      </c>
    </row>
    <row r="1370" spans="1:6" x14ac:dyDescent="0.25">
      <c r="A1370" s="2" t="s">
        <v>0</v>
      </c>
      <c r="B1370" s="3" t="s">
        <v>393</v>
      </c>
    </row>
    <row r="1371" spans="1:6" x14ac:dyDescent="0.25">
      <c r="B1371" s="3" t="s">
        <v>394</v>
      </c>
    </row>
    <row r="1372" spans="1:6" x14ac:dyDescent="0.25">
      <c r="B1372" s="3" t="s">
        <v>730</v>
      </c>
    </row>
    <row r="1373" spans="1:6" x14ac:dyDescent="0.25">
      <c r="B1373" s="3" t="s">
        <v>401</v>
      </c>
    </row>
    <row r="1374" spans="1:6" x14ac:dyDescent="0.25">
      <c r="B1374" s="3" t="s">
        <v>395</v>
      </c>
    </row>
    <row r="1375" spans="1:6" x14ac:dyDescent="0.25">
      <c r="B1375" s="3" t="s">
        <v>396</v>
      </c>
    </row>
    <row r="1376" spans="1:6" x14ac:dyDescent="0.25">
      <c r="B1376" s="3" t="s">
        <v>1098</v>
      </c>
    </row>
    <row r="1377" spans="1:6" x14ac:dyDescent="0.25">
      <c r="B1377" s="3" t="s">
        <v>668</v>
      </c>
      <c r="C1377" s="4">
        <v>2</v>
      </c>
      <c r="D1377" s="4" t="s">
        <v>11</v>
      </c>
      <c r="F1377" s="8">
        <f>C1377*E1377</f>
        <v>0</v>
      </c>
    </row>
    <row r="1380" spans="1:6" x14ac:dyDescent="0.25">
      <c r="A1380" s="2" t="s">
        <v>1</v>
      </c>
      <c r="B1380" s="3" t="s">
        <v>397</v>
      </c>
    </row>
    <row r="1381" spans="1:6" x14ac:dyDescent="0.25">
      <c r="B1381" s="3" t="s">
        <v>398</v>
      </c>
    </row>
    <row r="1382" spans="1:6" x14ac:dyDescent="0.25">
      <c r="B1382" s="3" t="s">
        <v>399</v>
      </c>
    </row>
    <row r="1383" spans="1:6" x14ac:dyDescent="0.25">
      <c r="B1383" s="3" t="s">
        <v>400</v>
      </c>
      <c r="C1383" s="4">
        <v>2</v>
      </c>
      <c r="D1383" s="4" t="s">
        <v>11</v>
      </c>
      <c r="F1383" s="8">
        <f>C1383*E1383</f>
        <v>0</v>
      </c>
    </row>
    <row r="1386" spans="1:6" x14ac:dyDescent="0.25">
      <c r="A1386" s="2" t="s">
        <v>2</v>
      </c>
      <c r="B1386" s="3" t="s">
        <v>402</v>
      </c>
    </row>
    <row r="1387" spans="1:6" x14ac:dyDescent="0.25">
      <c r="B1387" s="3" t="s">
        <v>403</v>
      </c>
    </row>
    <row r="1388" spans="1:6" x14ac:dyDescent="0.25">
      <c r="B1388" s="3" t="s">
        <v>731</v>
      </c>
    </row>
    <row r="1389" spans="1:6" x14ac:dyDescent="0.25">
      <c r="B1389" s="3" t="s">
        <v>404</v>
      </c>
    </row>
    <row r="1390" spans="1:6" x14ac:dyDescent="0.25">
      <c r="B1390" s="3" t="s">
        <v>405</v>
      </c>
    </row>
    <row r="1391" spans="1:6" x14ac:dyDescent="0.25">
      <c r="B1391" s="3" t="s">
        <v>406</v>
      </c>
    </row>
    <row r="1392" spans="1:6" x14ac:dyDescent="0.25">
      <c r="B1392" s="3" t="s">
        <v>667</v>
      </c>
    </row>
    <row r="1393" spans="1:6" x14ac:dyDescent="0.25">
      <c r="B1393" s="3" t="s">
        <v>407</v>
      </c>
      <c r="D1393" s="4" t="s">
        <v>13</v>
      </c>
    </row>
    <row r="1396" spans="1:6" x14ac:dyDescent="0.25">
      <c r="A1396" s="2" t="s">
        <v>5</v>
      </c>
      <c r="B1396" s="3" t="s">
        <v>669</v>
      </c>
    </row>
    <row r="1397" spans="1:6" x14ac:dyDescent="0.25">
      <c r="B1397" s="3" t="s">
        <v>670</v>
      </c>
    </row>
    <row r="1398" spans="1:6" x14ac:dyDescent="0.25">
      <c r="B1398" s="3" t="s">
        <v>671</v>
      </c>
    </row>
    <row r="1399" spans="1:6" x14ac:dyDescent="0.25">
      <c r="B1399" s="3" t="s">
        <v>672</v>
      </c>
      <c r="C1399" s="4">
        <v>2</v>
      </c>
      <c r="D1399" s="4" t="s">
        <v>11</v>
      </c>
      <c r="F1399" s="8">
        <f>C1399*E1399</f>
        <v>0</v>
      </c>
    </row>
    <row r="1415" spans="1:6" ht="39.75" customHeight="1" x14ac:dyDescent="0.25">
      <c r="A1415" s="57" t="s">
        <v>408</v>
      </c>
      <c r="B1415" s="9" t="s">
        <v>10</v>
      </c>
      <c r="C1415" s="11"/>
      <c r="D1415" s="11"/>
      <c r="E1415" s="15"/>
      <c r="F1415" s="16">
        <f>SUM(F1366:F1414)</f>
        <v>0</v>
      </c>
    </row>
    <row r="1416" spans="1:6" ht="25.5" customHeight="1" x14ac:dyDescent="0.25">
      <c r="A1416" s="12" t="s">
        <v>12</v>
      </c>
      <c r="B1416" s="13" t="s">
        <v>13</v>
      </c>
      <c r="C1416" s="13" t="s">
        <v>14</v>
      </c>
      <c r="D1416" s="13" t="s">
        <v>15</v>
      </c>
      <c r="E1416" s="14" t="s">
        <v>16</v>
      </c>
      <c r="F1416" s="14" t="s">
        <v>28</v>
      </c>
    </row>
    <row r="1418" spans="1:6" x14ac:dyDescent="0.25">
      <c r="B1418" s="6" t="s">
        <v>409</v>
      </c>
    </row>
    <row r="1421" spans="1:6" x14ac:dyDescent="0.25">
      <c r="A1421" s="2" t="s">
        <v>0</v>
      </c>
      <c r="B1421" s="3" t="s">
        <v>410</v>
      </c>
    </row>
    <row r="1422" spans="1:6" x14ac:dyDescent="0.25">
      <c r="B1422" s="3" t="s">
        <v>411</v>
      </c>
    </row>
    <row r="1423" spans="1:6" x14ac:dyDescent="0.25">
      <c r="B1423" s="3" t="s">
        <v>412</v>
      </c>
      <c r="C1423" s="4">
        <v>49</v>
      </c>
      <c r="D1423" s="4" t="s">
        <v>3</v>
      </c>
      <c r="F1423" s="8">
        <f>C1423*E1423</f>
        <v>0</v>
      </c>
    </row>
    <row r="1426" spans="1:6" x14ac:dyDescent="0.25">
      <c r="A1426" s="2" t="s">
        <v>1</v>
      </c>
      <c r="B1426" s="3" t="s">
        <v>413</v>
      </c>
      <c r="C1426" s="4">
        <v>9</v>
      </c>
      <c r="D1426" s="4" t="s">
        <v>9</v>
      </c>
      <c r="F1426" s="8">
        <f>C1426*E1426</f>
        <v>0</v>
      </c>
    </row>
    <row r="1429" spans="1:6" x14ac:dyDescent="0.25">
      <c r="A1429" s="2" t="s">
        <v>2</v>
      </c>
      <c r="B1429" s="3" t="s">
        <v>414</v>
      </c>
    </row>
    <row r="1430" spans="1:6" x14ac:dyDescent="0.25">
      <c r="B1430" s="3" t="s">
        <v>415</v>
      </c>
      <c r="C1430" s="4">
        <v>1</v>
      </c>
      <c r="D1430" s="4" t="s">
        <v>11</v>
      </c>
      <c r="F1430" s="8">
        <f>C1430*E1430</f>
        <v>0</v>
      </c>
    </row>
    <row r="1433" spans="1:6" x14ac:dyDescent="0.25">
      <c r="A1433" s="2" t="s">
        <v>5</v>
      </c>
      <c r="B1433" s="3" t="s">
        <v>416</v>
      </c>
    </row>
    <row r="1434" spans="1:6" x14ac:dyDescent="0.25">
      <c r="B1434" s="3" t="s">
        <v>417</v>
      </c>
      <c r="C1434" s="4">
        <v>507</v>
      </c>
      <c r="D1434" s="4" t="s">
        <v>3</v>
      </c>
      <c r="F1434" s="8">
        <f>C1434*E1434</f>
        <v>0</v>
      </c>
    </row>
    <row r="1437" spans="1:6" x14ac:dyDescent="0.25">
      <c r="A1437" s="2" t="s">
        <v>6</v>
      </c>
      <c r="B1437" s="3" t="s">
        <v>418</v>
      </c>
    </row>
    <row r="1438" spans="1:6" x14ac:dyDescent="0.25">
      <c r="B1438" s="3" t="s">
        <v>419</v>
      </c>
      <c r="C1438" s="4">
        <v>1</v>
      </c>
      <c r="D1438" s="4" t="s">
        <v>11</v>
      </c>
      <c r="F1438" s="8">
        <f>C1438*E1438</f>
        <v>0</v>
      </c>
    </row>
    <row r="1441" spans="1:6" x14ac:dyDescent="0.25">
      <c r="A1441" s="2" t="s">
        <v>7</v>
      </c>
      <c r="B1441" s="3" t="s">
        <v>420</v>
      </c>
      <c r="C1441" s="4">
        <v>66</v>
      </c>
      <c r="D1441" s="4" t="s">
        <v>9</v>
      </c>
      <c r="F1441" s="8">
        <f>C1441*E1441</f>
        <v>0</v>
      </c>
    </row>
    <row r="1444" spans="1:6" x14ac:dyDescent="0.25">
      <c r="A1444" s="2" t="s">
        <v>8</v>
      </c>
      <c r="B1444" s="3" t="s">
        <v>421</v>
      </c>
    </row>
    <row r="1445" spans="1:6" x14ac:dyDescent="0.25">
      <c r="B1445" s="3" t="s">
        <v>422</v>
      </c>
      <c r="C1445" s="4">
        <v>3</v>
      </c>
      <c r="D1445" s="4" t="s">
        <v>11</v>
      </c>
      <c r="F1445" s="8">
        <f>C1445*E1445</f>
        <v>0</v>
      </c>
    </row>
    <row r="1448" spans="1:6" x14ac:dyDescent="0.25">
      <c r="A1448" s="2" t="s">
        <v>17</v>
      </c>
      <c r="B1448" s="3" t="s">
        <v>423</v>
      </c>
      <c r="C1448" s="4">
        <v>3</v>
      </c>
      <c r="D1448" s="4" t="s">
        <v>11</v>
      </c>
      <c r="F1448" s="8">
        <f>C1448*E1448</f>
        <v>0</v>
      </c>
    </row>
    <row r="1451" spans="1:6" x14ac:dyDescent="0.25">
      <c r="A1451" s="2" t="s">
        <v>18</v>
      </c>
      <c r="B1451" s="3" t="s">
        <v>421</v>
      </c>
    </row>
    <row r="1452" spans="1:6" x14ac:dyDescent="0.25">
      <c r="B1452" s="3" t="s">
        <v>673</v>
      </c>
      <c r="C1452" s="4">
        <v>1</v>
      </c>
      <c r="D1452" s="4" t="s">
        <v>11</v>
      </c>
      <c r="F1452" s="8">
        <f>C1452*E1452</f>
        <v>0</v>
      </c>
    </row>
    <row r="1455" spans="1:6" x14ac:dyDescent="0.25">
      <c r="A1455" s="2" t="s">
        <v>19</v>
      </c>
      <c r="B1455" s="3" t="s">
        <v>423</v>
      </c>
      <c r="C1455" s="4">
        <v>1</v>
      </c>
      <c r="D1455" s="4" t="s">
        <v>11</v>
      </c>
      <c r="F1455" s="8">
        <f>C1455*E1455</f>
        <v>0</v>
      </c>
    </row>
    <row r="1458" spans="1:6" x14ac:dyDescent="0.25">
      <c r="A1458" s="2" t="s">
        <v>21</v>
      </c>
      <c r="B1458" s="3" t="s">
        <v>424</v>
      </c>
      <c r="C1458" s="4">
        <v>18</v>
      </c>
      <c r="D1458" s="4" t="s">
        <v>9</v>
      </c>
      <c r="F1458" s="8">
        <f>C1458*E1458</f>
        <v>0</v>
      </c>
    </row>
    <row r="1466" spans="1:6" ht="39.75" customHeight="1" x14ac:dyDescent="0.25">
      <c r="A1466" s="57" t="s">
        <v>429</v>
      </c>
      <c r="B1466" s="9" t="s">
        <v>30</v>
      </c>
      <c r="C1466" s="10"/>
      <c r="D1466" s="11"/>
      <c r="E1466" s="15"/>
      <c r="F1466" s="16">
        <f>SUM(F1417:F1465)</f>
        <v>0</v>
      </c>
    </row>
    <row r="1467" spans="1:6" ht="25.5" customHeight="1" x14ac:dyDescent="0.25">
      <c r="A1467" s="12" t="s">
        <v>12</v>
      </c>
      <c r="B1467" s="13" t="s">
        <v>13</v>
      </c>
      <c r="C1467" s="13" t="s">
        <v>14</v>
      </c>
      <c r="D1467" s="13" t="s">
        <v>15</v>
      </c>
      <c r="E1467" s="14" t="s">
        <v>16</v>
      </c>
      <c r="F1467" s="14" t="s">
        <v>28</v>
      </c>
    </row>
    <row r="1468" spans="1:6" ht="25.5" customHeight="1" x14ac:dyDescent="0.25">
      <c r="A1468" s="75"/>
      <c r="B1468" s="76"/>
      <c r="C1468" s="76"/>
      <c r="D1468" s="76"/>
      <c r="E1468" s="77"/>
      <c r="F1468" s="77"/>
    </row>
    <row r="1469" spans="1:6" x14ac:dyDescent="0.25">
      <c r="B1469" s="5" t="s">
        <v>31</v>
      </c>
      <c r="F1469" s="73">
        <f>F1466</f>
        <v>0</v>
      </c>
    </row>
    <row r="1471" spans="1:6" x14ac:dyDescent="0.25">
      <c r="B1471" s="17" t="s">
        <v>425</v>
      </c>
    </row>
    <row r="1473" spans="1:6" x14ac:dyDescent="0.25">
      <c r="A1473" s="72" t="s">
        <v>327</v>
      </c>
      <c r="B1473" s="17" t="s">
        <v>426</v>
      </c>
      <c r="D1473" s="5" t="s">
        <v>328</v>
      </c>
    </row>
    <row r="1476" spans="1:6" x14ac:dyDescent="0.25">
      <c r="A1476" s="2" t="s">
        <v>0</v>
      </c>
      <c r="B1476" s="3" t="s">
        <v>427</v>
      </c>
    </row>
    <row r="1477" spans="1:6" x14ac:dyDescent="0.25">
      <c r="B1477" s="3" t="s">
        <v>428</v>
      </c>
      <c r="C1477" s="4">
        <v>20</v>
      </c>
      <c r="D1477" s="4" t="s">
        <v>3</v>
      </c>
      <c r="F1477" s="8">
        <f>C1477*E1477</f>
        <v>0</v>
      </c>
    </row>
    <row r="1480" spans="1:6" x14ac:dyDescent="0.25">
      <c r="A1480" s="2" t="s">
        <v>1</v>
      </c>
      <c r="B1480" s="3" t="s">
        <v>674</v>
      </c>
      <c r="C1480" s="4">
        <v>8</v>
      </c>
      <c r="D1480" s="4" t="s">
        <v>3</v>
      </c>
      <c r="F1480" s="8">
        <f>C1480*E1480</f>
        <v>0</v>
      </c>
    </row>
    <row r="1483" spans="1:6" x14ac:dyDescent="0.25">
      <c r="A1483" s="2" t="s">
        <v>2</v>
      </c>
      <c r="B1483" s="3" t="s">
        <v>430</v>
      </c>
      <c r="C1483" s="4">
        <v>4</v>
      </c>
      <c r="D1483" s="4" t="s">
        <v>11</v>
      </c>
      <c r="F1483" s="8">
        <f>C1483*E1483</f>
        <v>0</v>
      </c>
    </row>
    <row r="1486" spans="1:6" x14ac:dyDescent="0.25">
      <c r="A1486" s="2" t="s">
        <v>5</v>
      </c>
      <c r="B1486" s="3" t="s">
        <v>431</v>
      </c>
      <c r="C1486" s="4">
        <v>2</v>
      </c>
      <c r="D1486" s="4" t="s">
        <v>11</v>
      </c>
      <c r="F1486" s="8">
        <f>C1486*E1486</f>
        <v>0</v>
      </c>
    </row>
    <row r="1516" spans="1:6" ht="39.75" customHeight="1" x14ac:dyDescent="0.25">
      <c r="A1516" s="57" t="s">
        <v>408</v>
      </c>
      <c r="B1516" s="9" t="s">
        <v>10</v>
      </c>
      <c r="C1516" s="11"/>
      <c r="D1516" s="11"/>
      <c r="E1516" s="15"/>
      <c r="F1516" s="16">
        <f>SUM(F1469:F1515)</f>
        <v>0</v>
      </c>
    </row>
    <row r="1517" spans="1:6" ht="25.5" customHeight="1" x14ac:dyDescent="0.25">
      <c r="A1517" s="12" t="s">
        <v>12</v>
      </c>
      <c r="B1517" s="13" t="s">
        <v>13</v>
      </c>
      <c r="C1517" s="13" t="s">
        <v>14</v>
      </c>
      <c r="D1517" s="13" t="s">
        <v>15</v>
      </c>
      <c r="E1517" s="14" t="s">
        <v>16</v>
      </c>
      <c r="F1517" s="14" t="s">
        <v>28</v>
      </c>
    </row>
    <row r="1518" spans="1:6" ht="25.5" customHeight="1" x14ac:dyDescent="0.25">
      <c r="A1518" s="75"/>
      <c r="B1518" s="76"/>
      <c r="C1518" s="76"/>
      <c r="D1518" s="76"/>
      <c r="E1518" s="77"/>
      <c r="F1518" s="77"/>
    </row>
    <row r="1519" spans="1:6" x14ac:dyDescent="0.25">
      <c r="B1519" s="6" t="s">
        <v>675</v>
      </c>
    </row>
    <row r="1522" spans="1:6" x14ac:dyDescent="0.25">
      <c r="A1522" s="2" t="s">
        <v>0</v>
      </c>
      <c r="B1522" s="3" t="s">
        <v>676</v>
      </c>
    </row>
    <row r="1523" spans="1:6" x14ac:dyDescent="0.25">
      <c r="B1523" s="3" t="s">
        <v>677</v>
      </c>
    </row>
    <row r="1524" spans="1:6" x14ac:dyDescent="0.25">
      <c r="B1524" s="3" t="s">
        <v>678</v>
      </c>
    </row>
    <row r="1525" spans="1:6" x14ac:dyDescent="0.25">
      <c r="B1525" s="3" t="s">
        <v>679</v>
      </c>
      <c r="C1525" s="4">
        <v>27</v>
      </c>
      <c r="D1525" s="4" t="s">
        <v>3</v>
      </c>
      <c r="F1525" s="8">
        <f>C1525*E1525</f>
        <v>0</v>
      </c>
    </row>
    <row r="1528" spans="1:6" x14ac:dyDescent="0.25">
      <c r="A1528" s="2" t="s">
        <v>1</v>
      </c>
      <c r="B1528" s="3" t="s">
        <v>680</v>
      </c>
      <c r="C1528" s="4">
        <v>34</v>
      </c>
      <c r="D1528" s="4" t="s">
        <v>9</v>
      </c>
      <c r="F1528" s="8">
        <f>C1528*E1528</f>
        <v>0</v>
      </c>
    </row>
    <row r="1531" spans="1:6" x14ac:dyDescent="0.25">
      <c r="A1531" s="2" t="s">
        <v>2</v>
      </c>
      <c r="B1531" s="3" t="s">
        <v>681</v>
      </c>
    </row>
    <row r="1532" spans="1:6" x14ac:dyDescent="0.25">
      <c r="B1532" s="3" t="s">
        <v>682</v>
      </c>
    </row>
    <row r="1533" spans="1:6" x14ac:dyDescent="0.25">
      <c r="B1533" s="3" t="s">
        <v>683</v>
      </c>
    </row>
    <row r="1534" spans="1:6" x14ac:dyDescent="0.25">
      <c r="B1534" s="3" t="s">
        <v>684</v>
      </c>
      <c r="C1534" s="4">
        <v>200</v>
      </c>
      <c r="D1534" s="4" t="s">
        <v>3</v>
      </c>
      <c r="F1534" s="8">
        <f>C1534*E1534</f>
        <v>0</v>
      </c>
    </row>
    <row r="1537" spans="1:4" x14ac:dyDescent="0.25">
      <c r="A1537" s="2" t="s">
        <v>5</v>
      </c>
      <c r="B1537" s="3" t="s">
        <v>685</v>
      </c>
      <c r="D1537" s="4" t="s">
        <v>13</v>
      </c>
    </row>
    <row r="1540" spans="1:4" x14ac:dyDescent="0.25">
      <c r="A1540" s="2" t="s">
        <v>6</v>
      </c>
      <c r="B1540" s="3" t="s">
        <v>686</v>
      </c>
      <c r="D1540" s="4" t="s">
        <v>13</v>
      </c>
    </row>
    <row r="1566" spans="1:6" ht="39.75" customHeight="1" x14ac:dyDescent="0.25">
      <c r="A1566" s="57" t="s">
        <v>687</v>
      </c>
      <c r="B1566" s="9" t="s">
        <v>10</v>
      </c>
      <c r="C1566" s="10"/>
      <c r="D1566" s="11"/>
      <c r="E1566" s="15"/>
      <c r="F1566" s="16">
        <f>SUM(F1519:F1565)</f>
        <v>0</v>
      </c>
    </row>
    <row r="1567" spans="1:6" ht="25.5" customHeight="1" x14ac:dyDescent="0.25">
      <c r="A1567" s="12" t="s">
        <v>12</v>
      </c>
      <c r="B1567" s="13" t="s">
        <v>13</v>
      </c>
      <c r="C1567" s="13" t="s">
        <v>14</v>
      </c>
      <c r="D1567" s="13" t="s">
        <v>15</v>
      </c>
      <c r="E1567" s="14" t="s">
        <v>16</v>
      </c>
      <c r="F1567" s="14" t="s">
        <v>28</v>
      </c>
    </row>
    <row r="1569" spans="1:6" x14ac:dyDescent="0.25">
      <c r="B1569" s="6" t="s">
        <v>433</v>
      </c>
    </row>
    <row r="1572" spans="1:6" x14ac:dyDescent="0.25">
      <c r="A1572" s="2" t="s">
        <v>0</v>
      </c>
      <c r="B1572" s="3" t="s">
        <v>434</v>
      </c>
    </row>
    <row r="1573" spans="1:6" x14ac:dyDescent="0.25">
      <c r="B1573" s="3" t="s">
        <v>435</v>
      </c>
    </row>
    <row r="1574" spans="1:6" x14ac:dyDescent="0.25">
      <c r="B1574" s="3" t="s">
        <v>436</v>
      </c>
      <c r="C1574" s="4">
        <v>181</v>
      </c>
      <c r="D1574" s="4" t="s">
        <v>3</v>
      </c>
      <c r="F1574" s="8">
        <f>C1574*E1574</f>
        <v>0</v>
      </c>
    </row>
    <row r="1577" spans="1:6" x14ac:dyDescent="0.25">
      <c r="A1577" s="2" t="s">
        <v>1</v>
      </c>
      <c r="B1577" s="3" t="s">
        <v>437</v>
      </c>
    </row>
    <row r="1578" spans="1:6" x14ac:dyDescent="0.25">
      <c r="B1578" s="3" t="s">
        <v>450</v>
      </c>
    </row>
    <row r="1579" spans="1:6" x14ac:dyDescent="0.25">
      <c r="B1579" s="3" t="s">
        <v>451</v>
      </c>
      <c r="C1579" s="4">
        <v>4</v>
      </c>
      <c r="D1579" s="4" t="s">
        <v>11</v>
      </c>
      <c r="F1579" s="8">
        <f>C1579*E1579</f>
        <v>0</v>
      </c>
    </row>
    <row r="1582" spans="1:6" x14ac:dyDescent="0.25">
      <c r="A1582" s="2" t="s">
        <v>2</v>
      </c>
      <c r="B1582" s="3" t="s">
        <v>434</v>
      </c>
    </row>
    <row r="1583" spans="1:6" x14ac:dyDescent="0.25">
      <c r="B1583" s="3" t="s">
        <v>452</v>
      </c>
      <c r="C1583" s="4">
        <v>36</v>
      </c>
      <c r="D1583" s="4" t="s">
        <v>3</v>
      </c>
      <c r="F1583" s="8">
        <f>C1583*E1583</f>
        <v>0</v>
      </c>
    </row>
    <row r="1586" spans="1:6" x14ac:dyDescent="0.25">
      <c r="A1586" s="2" t="s">
        <v>5</v>
      </c>
      <c r="B1586" s="3" t="s">
        <v>453</v>
      </c>
    </row>
    <row r="1587" spans="1:6" x14ac:dyDescent="0.25">
      <c r="B1587" s="3" t="s">
        <v>454</v>
      </c>
      <c r="C1587" s="4">
        <v>5</v>
      </c>
      <c r="D1587" s="4" t="s">
        <v>11</v>
      </c>
      <c r="F1587" s="8">
        <f>C1587*E1587</f>
        <v>0</v>
      </c>
    </row>
    <row r="1590" spans="1:6" x14ac:dyDescent="0.25">
      <c r="A1590" s="2" t="s">
        <v>6</v>
      </c>
      <c r="B1590" s="3" t="s">
        <v>438</v>
      </c>
    </row>
    <row r="1591" spans="1:6" x14ac:dyDescent="0.25">
      <c r="B1591" s="3" t="s">
        <v>439</v>
      </c>
      <c r="C1591" s="4">
        <v>2</v>
      </c>
      <c r="D1591" s="4" t="s">
        <v>3</v>
      </c>
      <c r="F1591" s="8">
        <f>C1591*E1591</f>
        <v>0</v>
      </c>
    </row>
    <row r="1594" spans="1:6" x14ac:dyDescent="0.25">
      <c r="A1594" s="2" t="s">
        <v>7</v>
      </c>
      <c r="B1594" s="3" t="s">
        <v>455</v>
      </c>
      <c r="D1594" s="4" t="s">
        <v>13</v>
      </c>
    </row>
    <row r="1597" spans="1:6" x14ac:dyDescent="0.25">
      <c r="A1597" s="2" t="s">
        <v>8</v>
      </c>
      <c r="B1597" s="3" t="s">
        <v>440</v>
      </c>
    </row>
    <row r="1598" spans="1:6" x14ac:dyDescent="0.25">
      <c r="B1598" s="3" t="s">
        <v>441</v>
      </c>
      <c r="C1598" s="4">
        <v>196</v>
      </c>
      <c r="D1598" s="4" t="s">
        <v>3</v>
      </c>
      <c r="F1598" s="8">
        <f>C1598*E1598</f>
        <v>0</v>
      </c>
    </row>
    <row r="1601" spans="1:6" x14ac:dyDescent="0.25">
      <c r="A1601" s="2" t="s">
        <v>17</v>
      </c>
      <c r="B1601" s="3" t="s">
        <v>456</v>
      </c>
    </row>
    <row r="1602" spans="1:6" x14ac:dyDescent="0.25">
      <c r="B1602" s="3" t="s">
        <v>457</v>
      </c>
      <c r="C1602" s="4">
        <v>4</v>
      </c>
      <c r="D1602" s="4" t="s">
        <v>11</v>
      </c>
      <c r="F1602" s="8">
        <f>C1602*E1602</f>
        <v>0</v>
      </c>
    </row>
    <row r="1605" spans="1:6" x14ac:dyDescent="0.25">
      <c r="A1605" s="2" t="s">
        <v>18</v>
      </c>
      <c r="B1605" s="3" t="s">
        <v>688</v>
      </c>
      <c r="C1605" s="4">
        <v>36</v>
      </c>
      <c r="D1605" s="4" t="s">
        <v>3</v>
      </c>
      <c r="F1605" s="8">
        <f>C1605*E1605</f>
        <v>0</v>
      </c>
    </row>
    <row r="1608" spans="1:6" x14ac:dyDescent="0.25">
      <c r="A1608" s="2" t="s">
        <v>19</v>
      </c>
      <c r="B1608" s="3" t="s">
        <v>442</v>
      </c>
    </row>
    <row r="1609" spans="1:6" x14ac:dyDescent="0.25">
      <c r="B1609" s="3" t="s">
        <v>443</v>
      </c>
      <c r="C1609" s="4">
        <v>2</v>
      </c>
      <c r="D1609" s="4" t="s">
        <v>11</v>
      </c>
      <c r="F1609" s="8">
        <f>C1609*E1609</f>
        <v>0</v>
      </c>
    </row>
    <row r="1612" spans="1:6" x14ac:dyDescent="0.25">
      <c r="A1612" s="2" t="s">
        <v>21</v>
      </c>
      <c r="B1612" s="3" t="s">
        <v>444</v>
      </c>
    </row>
    <row r="1613" spans="1:6" x14ac:dyDescent="0.25">
      <c r="B1613" s="3" t="s">
        <v>445</v>
      </c>
    </row>
    <row r="1614" spans="1:6" x14ac:dyDescent="0.25">
      <c r="B1614" s="3" t="s">
        <v>458</v>
      </c>
      <c r="C1614" s="4">
        <v>5</v>
      </c>
      <c r="D1614" s="4" t="s">
        <v>3</v>
      </c>
      <c r="F1614" s="8">
        <f>C1614*E1614</f>
        <v>0</v>
      </c>
    </row>
    <row r="1617" spans="1:6" ht="39.75" customHeight="1" x14ac:dyDescent="0.25">
      <c r="A1617" s="57" t="s">
        <v>446</v>
      </c>
      <c r="B1617" s="9" t="s">
        <v>30</v>
      </c>
      <c r="C1617" s="10"/>
      <c r="D1617" s="11"/>
      <c r="E1617" s="15"/>
      <c r="F1617" s="16">
        <f>SUM(F1568:F1616)</f>
        <v>0</v>
      </c>
    </row>
    <row r="1618" spans="1:6" ht="25.5" customHeight="1" x14ac:dyDescent="0.25">
      <c r="A1618" s="12" t="s">
        <v>12</v>
      </c>
      <c r="B1618" s="13" t="s">
        <v>13</v>
      </c>
      <c r="C1618" s="13" t="s">
        <v>14</v>
      </c>
      <c r="D1618" s="13" t="s">
        <v>15</v>
      </c>
      <c r="E1618" s="14" t="s">
        <v>16</v>
      </c>
      <c r="F1618" s="14" t="s">
        <v>28</v>
      </c>
    </row>
    <row r="1619" spans="1:6" ht="25.5" customHeight="1" x14ac:dyDescent="0.25">
      <c r="A1619" s="75"/>
      <c r="B1619" s="76"/>
      <c r="C1619" s="76"/>
      <c r="D1619" s="76"/>
      <c r="E1619" s="77"/>
      <c r="F1619" s="77"/>
    </row>
    <row r="1620" spans="1:6" x14ac:dyDescent="0.25">
      <c r="B1620" s="5" t="s">
        <v>31</v>
      </c>
      <c r="F1620" s="73">
        <f>F1617</f>
        <v>0</v>
      </c>
    </row>
    <row r="1622" spans="1:6" x14ac:dyDescent="0.25">
      <c r="A1622" s="2" t="s">
        <v>0</v>
      </c>
      <c r="B1622" s="3" t="s">
        <v>447</v>
      </c>
    </row>
    <row r="1623" spans="1:6" x14ac:dyDescent="0.25">
      <c r="B1623" s="3" t="s">
        <v>459</v>
      </c>
      <c r="D1623" s="4" t="s">
        <v>13</v>
      </c>
    </row>
    <row r="1626" spans="1:6" x14ac:dyDescent="0.25">
      <c r="A1626" s="2" t="s">
        <v>1</v>
      </c>
      <c r="B1626" s="3" t="s">
        <v>448</v>
      </c>
    </row>
    <row r="1627" spans="1:6" x14ac:dyDescent="0.25">
      <c r="B1627" s="3" t="s">
        <v>449</v>
      </c>
      <c r="C1627" s="4">
        <v>2</v>
      </c>
      <c r="D1627" s="4" t="s">
        <v>11</v>
      </c>
      <c r="F1627" s="8">
        <f>C1627*E1627</f>
        <v>0</v>
      </c>
    </row>
    <row r="1667" spans="1:6" ht="39.75" customHeight="1" x14ac:dyDescent="0.25">
      <c r="A1667" s="57" t="s">
        <v>460</v>
      </c>
      <c r="B1667" s="9" t="s">
        <v>10</v>
      </c>
      <c r="C1667" s="11"/>
      <c r="D1667" s="11"/>
      <c r="E1667" s="15"/>
      <c r="F1667" s="16">
        <f>SUM(F1620:F1666)</f>
        <v>0</v>
      </c>
    </row>
    <row r="1668" spans="1:6" ht="25.5" customHeight="1" x14ac:dyDescent="0.25">
      <c r="A1668" s="12" t="s">
        <v>12</v>
      </c>
      <c r="B1668" s="13" t="s">
        <v>13</v>
      </c>
      <c r="C1668" s="13" t="s">
        <v>14</v>
      </c>
      <c r="D1668" s="13" t="s">
        <v>15</v>
      </c>
      <c r="E1668" s="14" t="s">
        <v>16</v>
      </c>
      <c r="F1668" s="14" t="s">
        <v>28</v>
      </c>
    </row>
    <row r="1670" spans="1:6" x14ac:dyDescent="0.25">
      <c r="B1670" s="6" t="s">
        <v>461</v>
      </c>
    </row>
    <row r="1673" spans="1:6" x14ac:dyDescent="0.25">
      <c r="B1673" s="17" t="s">
        <v>462</v>
      </c>
    </row>
    <row r="1675" spans="1:6" x14ac:dyDescent="0.25">
      <c r="A1675" s="2" t="s">
        <v>0</v>
      </c>
      <c r="B1675" s="3" t="s">
        <v>463</v>
      </c>
    </row>
    <row r="1676" spans="1:6" x14ac:dyDescent="0.25">
      <c r="B1676" s="3" t="s">
        <v>464</v>
      </c>
      <c r="C1676" s="4">
        <v>302</v>
      </c>
      <c r="D1676" s="4" t="s">
        <v>3</v>
      </c>
      <c r="F1676" s="8">
        <f>C1676*E1676</f>
        <v>0</v>
      </c>
    </row>
    <row r="1679" spans="1:6" x14ac:dyDescent="0.25">
      <c r="A1679" s="2" t="s">
        <v>1</v>
      </c>
      <c r="B1679" s="3" t="s">
        <v>465</v>
      </c>
    </row>
    <row r="1680" spans="1:6" x14ac:dyDescent="0.25">
      <c r="B1680" s="3" t="s">
        <v>466</v>
      </c>
      <c r="C1680" s="4">
        <v>5</v>
      </c>
      <c r="D1680" s="4" t="s">
        <v>9</v>
      </c>
      <c r="F1680" s="8">
        <f>C1680*E1680</f>
        <v>0</v>
      </c>
    </row>
    <row r="1683" spans="1:6" x14ac:dyDescent="0.25">
      <c r="A1683" s="2" t="s">
        <v>2</v>
      </c>
      <c r="B1683" s="3" t="s">
        <v>467</v>
      </c>
      <c r="C1683" s="4">
        <v>4</v>
      </c>
      <c r="D1683" s="4" t="s">
        <v>11</v>
      </c>
      <c r="F1683" s="8">
        <f>C1683*E1683</f>
        <v>0</v>
      </c>
    </row>
    <row r="1686" spans="1:6" x14ac:dyDescent="0.25">
      <c r="A1686" s="2" t="s">
        <v>5</v>
      </c>
      <c r="B1686" s="3" t="s">
        <v>468</v>
      </c>
      <c r="C1686" s="4">
        <v>53</v>
      </c>
      <c r="D1686" s="4" t="s">
        <v>9</v>
      </c>
      <c r="F1686" s="8">
        <f>C1686*E1686</f>
        <v>0</v>
      </c>
    </row>
    <row r="1689" spans="1:6" x14ac:dyDescent="0.25">
      <c r="A1689" s="2" t="s">
        <v>6</v>
      </c>
      <c r="B1689" s="3" t="s">
        <v>469</v>
      </c>
      <c r="C1689" s="4">
        <v>27</v>
      </c>
      <c r="D1689" s="4" t="s">
        <v>9</v>
      </c>
      <c r="F1689" s="8">
        <f>C1689*E1689</f>
        <v>0</v>
      </c>
    </row>
    <row r="1692" spans="1:6" x14ac:dyDescent="0.25">
      <c r="A1692" s="2" t="s">
        <v>7</v>
      </c>
      <c r="B1692" s="3" t="s">
        <v>470</v>
      </c>
      <c r="C1692" s="4">
        <v>42</v>
      </c>
      <c r="D1692" s="4" t="s">
        <v>9</v>
      </c>
      <c r="F1692" s="8">
        <f>C1692*E1692</f>
        <v>0</v>
      </c>
    </row>
    <row r="1695" spans="1:6" x14ac:dyDescent="0.25">
      <c r="A1695" s="2" t="s">
        <v>8</v>
      </c>
      <c r="B1695" s="3" t="s">
        <v>471</v>
      </c>
    </row>
    <row r="1696" spans="1:6" x14ac:dyDescent="0.25">
      <c r="B1696" s="3" t="s">
        <v>472</v>
      </c>
    </row>
    <row r="1697" spans="1:6" x14ac:dyDescent="0.25">
      <c r="B1697" s="3" t="s">
        <v>473</v>
      </c>
      <c r="C1697" s="4">
        <v>5</v>
      </c>
      <c r="D1697" s="4" t="s">
        <v>9</v>
      </c>
      <c r="F1697" s="8">
        <f>C1697*E1697</f>
        <v>0</v>
      </c>
    </row>
    <row r="1700" spans="1:6" x14ac:dyDescent="0.25">
      <c r="A1700" s="2" t="s">
        <v>17</v>
      </c>
      <c r="B1700" s="3" t="s">
        <v>549</v>
      </c>
    </row>
    <row r="1701" spans="1:6" x14ac:dyDescent="0.25">
      <c r="B1701" s="3" t="s">
        <v>474</v>
      </c>
      <c r="D1701" s="4" t="s">
        <v>13</v>
      </c>
    </row>
    <row r="1704" spans="1:6" x14ac:dyDescent="0.25">
      <c r="A1704" s="2" t="s">
        <v>18</v>
      </c>
      <c r="B1704" s="3" t="s">
        <v>475</v>
      </c>
    </row>
    <row r="1705" spans="1:6" x14ac:dyDescent="0.25">
      <c r="B1705" s="3" t="s">
        <v>476</v>
      </c>
      <c r="C1705" s="4">
        <v>2</v>
      </c>
      <c r="D1705" s="4" t="s">
        <v>9</v>
      </c>
      <c r="F1705" s="8">
        <f>C1705*E1705</f>
        <v>0</v>
      </c>
    </row>
    <row r="1708" spans="1:6" x14ac:dyDescent="0.25">
      <c r="A1708" s="2" t="s">
        <v>19</v>
      </c>
      <c r="B1708" s="3" t="s">
        <v>477</v>
      </c>
    </row>
    <row r="1709" spans="1:6" x14ac:dyDescent="0.25">
      <c r="B1709" s="3" t="s">
        <v>478</v>
      </c>
      <c r="D1709" s="4" t="s">
        <v>13</v>
      </c>
    </row>
    <row r="1712" spans="1:6" x14ac:dyDescent="0.25">
      <c r="A1712" s="2" t="s">
        <v>21</v>
      </c>
      <c r="B1712" s="3" t="s">
        <v>479</v>
      </c>
    </row>
    <row r="1713" spans="1:6" x14ac:dyDescent="0.25">
      <c r="B1713" s="3" t="s">
        <v>480</v>
      </c>
      <c r="C1713" s="4">
        <v>1</v>
      </c>
      <c r="D1713" s="4" t="s">
        <v>9</v>
      </c>
      <c r="F1713" s="8">
        <f>C1713*E1713</f>
        <v>0</v>
      </c>
    </row>
    <row r="1717" spans="1:6" ht="39.75" customHeight="1" x14ac:dyDescent="0.25">
      <c r="A1717" s="57" t="s">
        <v>502</v>
      </c>
      <c r="B1717" s="9" t="s">
        <v>30</v>
      </c>
      <c r="C1717" s="10"/>
      <c r="D1717" s="11"/>
      <c r="E1717" s="15"/>
      <c r="F1717" s="16">
        <f>SUM(F1669:F1716)</f>
        <v>0</v>
      </c>
    </row>
    <row r="1718" spans="1:6" ht="25.5" customHeight="1" x14ac:dyDescent="0.25">
      <c r="A1718" s="12" t="s">
        <v>12</v>
      </c>
      <c r="B1718" s="13" t="s">
        <v>13</v>
      </c>
      <c r="C1718" s="13" t="s">
        <v>14</v>
      </c>
      <c r="D1718" s="13" t="s">
        <v>15</v>
      </c>
      <c r="E1718" s="14" t="s">
        <v>16</v>
      </c>
      <c r="F1718" s="14" t="s">
        <v>28</v>
      </c>
    </row>
    <row r="1719" spans="1:6" ht="25.5" customHeight="1" x14ac:dyDescent="0.25">
      <c r="A1719" s="75"/>
      <c r="B1719" s="76"/>
      <c r="C1719" s="76"/>
      <c r="D1719" s="76"/>
      <c r="E1719" s="77"/>
      <c r="F1719" s="77"/>
    </row>
    <row r="1720" spans="1:6" x14ac:dyDescent="0.25">
      <c r="B1720" s="5" t="s">
        <v>31</v>
      </c>
      <c r="F1720" s="73">
        <f>F1717</f>
        <v>0</v>
      </c>
    </row>
    <row r="1722" spans="1:6" x14ac:dyDescent="0.25">
      <c r="A1722" s="2" t="s">
        <v>0</v>
      </c>
      <c r="B1722" s="3" t="s">
        <v>481</v>
      </c>
    </row>
    <row r="1723" spans="1:6" x14ac:dyDescent="0.25">
      <c r="B1723" s="3" t="s">
        <v>482</v>
      </c>
      <c r="C1723" s="4">
        <v>4</v>
      </c>
      <c r="D1723" s="4" t="s">
        <v>11</v>
      </c>
      <c r="F1723" s="8">
        <f>C1723*E1723</f>
        <v>0</v>
      </c>
    </row>
    <row r="1726" spans="1:6" x14ac:dyDescent="0.25">
      <c r="A1726" s="2" t="s">
        <v>1</v>
      </c>
      <c r="B1726" s="3" t="s">
        <v>483</v>
      </c>
      <c r="C1726" s="4">
        <v>48</v>
      </c>
      <c r="D1726" s="4" t="s">
        <v>9</v>
      </c>
      <c r="F1726" s="8">
        <f>C1726*E1726</f>
        <v>0</v>
      </c>
    </row>
    <row r="1729" spans="1:6" x14ac:dyDescent="0.25">
      <c r="A1729" s="2" t="s">
        <v>2</v>
      </c>
      <c r="B1729" s="3" t="s">
        <v>689</v>
      </c>
    </row>
    <row r="1730" spans="1:6" x14ac:dyDescent="0.25">
      <c r="B1730" s="3" t="s">
        <v>690</v>
      </c>
      <c r="C1730" s="4">
        <v>2</v>
      </c>
      <c r="D1730" s="4" t="s">
        <v>11</v>
      </c>
      <c r="F1730" s="8">
        <f>C1730*E1730</f>
        <v>0</v>
      </c>
    </row>
    <row r="1733" spans="1:6" x14ac:dyDescent="0.25">
      <c r="A1733" s="2" t="s">
        <v>5</v>
      </c>
      <c r="B1733" s="3" t="s">
        <v>1117</v>
      </c>
      <c r="C1733" s="4">
        <v>1</v>
      </c>
      <c r="D1733" s="4" t="s">
        <v>11</v>
      </c>
      <c r="F1733" s="8">
        <f>C1733*E1733</f>
        <v>0</v>
      </c>
    </row>
    <row r="1736" spans="1:6" x14ac:dyDescent="0.25">
      <c r="A1736" s="2" t="s">
        <v>6</v>
      </c>
      <c r="B1736" s="3" t="s">
        <v>691</v>
      </c>
    </row>
    <row r="1737" spans="1:6" x14ac:dyDescent="0.25">
      <c r="B1737" s="3" t="s">
        <v>692</v>
      </c>
      <c r="C1737" s="4">
        <v>1</v>
      </c>
      <c r="D1737" s="4" t="s">
        <v>11</v>
      </c>
      <c r="F1737" s="8">
        <f>C1737*E1737</f>
        <v>0</v>
      </c>
    </row>
    <row r="1740" spans="1:6" x14ac:dyDescent="0.25">
      <c r="A1740" s="2" t="s">
        <v>7</v>
      </c>
      <c r="B1740" s="3" t="s">
        <v>693</v>
      </c>
    </row>
    <row r="1741" spans="1:6" x14ac:dyDescent="0.25">
      <c r="B1741" s="3" t="s">
        <v>694</v>
      </c>
      <c r="C1741" s="4">
        <v>1</v>
      </c>
      <c r="D1741" s="4" t="s">
        <v>11</v>
      </c>
      <c r="F1741" s="8">
        <f>C1741*E1741</f>
        <v>0</v>
      </c>
    </row>
    <row r="1744" spans="1:6" x14ac:dyDescent="0.25">
      <c r="A1744" s="2" t="s">
        <v>8</v>
      </c>
      <c r="B1744" s="3" t="s">
        <v>695</v>
      </c>
      <c r="C1744" s="4">
        <v>1</v>
      </c>
      <c r="D1744" s="4" t="s">
        <v>11</v>
      </c>
      <c r="F1744" s="8">
        <f>C1744*E1744</f>
        <v>0</v>
      </c>
    </row>
    <row r="1747" spans="1:6" x14ac:dyDescent="0.25">
      <c r="B1747" s="17" t="s">
        <v>484</v>
      </c>
    </row>
    <row r="1749" spans="1:6" x14ac:dyDescent="0.25">
      <c r="A1749" s="2" t="s">
        <v>17</v>
      </c>
      <c r="B1749" s="3" t="s">
        <v>485</v>
      </c>
    </row>
    <row r="1750" spans="1:6" x14ac:dyDescent="0.25">
      <c r="B1750" s="3" t="s">
        <v>486</v>
      </c>
    </row>
    <row r="1751" spans="1:6" x14ac:dyDescent="0.25">
      <c r="B1751" s="3" t="s">
        <v>487</v>
      </c>
      <c r="C1751" s="4">
        <v>43</v>
      </c>
      <c r="D1751" s="4" t="s">
        <v>3</v>
      </c>
      <c r="F1751" s="8">
        <f>C1751*E1751</f>
        <v>0</v>
      </c>
    </row>
    <row r="1754" spans="1:6" x14ac:dyDescent="0.25">
      <c r="A1754" s="2" t="s">
        <v>18</v>
      </c>
      <c r="B1754" s="3" t="s">
        <v>488</v>
      </c>
      <c r="D1754" s="4" t="s">
        <v>13</v>
      </c>
    </row>
    <row r="1757" spans="1:6" x14ac:dyDescent="0.25">
      <c r="A1757" s="2" t="s">
        <v>19</v>
      </c>
      <c r="B1757" s="3" t="s">
        <v>489</v>
      </c>
    </row>
    <row r="1758" spans="1:6" x14ac:dyDescent="0.25">
      <c r="B1758" s="3" t="s">
        <v>490</v>
      </c>
      <c r="D1758" s="4" t="s">
        <v>13</v>
      </c>
    </row>
    <row r="1761" spans="1:6" x14ac:dyDescent="0.25">
      <c r="A1761" s="2" t="s">
        <v>21</v>
      </c>
      <c r="B1761" s="3" t="s">
        <v>491</v>
      </c>
    </row>
    <row r="1762" spans="1:6" x14ac:dyDescent="0.25">
      <c r="B1762" s="3" t="s">
        <v>492</v>
      </c>
      <c r="C1762" s="4">
        <v>5</v>
      </c>
      <c r="D1762" s="4" t="s">
        <v>9</v>
      </c>
      <c r="F1762" s="8">
        <f>C1762*E1762</f>
        <v>0</v>
      </c>
    </row>
    <row r="1767" spans="1:6" ht="39.75" customHeight="1" x14ac:dyDescent="0.25">
      <c r="A1767" s="57" t="s">
        <v>503</v>
      </c>
      <c r="B1767" s="9" t="s">
        <v>30</v>
      </c>
      <c r="C1767" s="10"/>
      <c r="D1767" s="11"/>
      <c r="E1767" s="15"/>
      <c r="F1767" s="16">
        <f>SUM(F1720:F1766)</f>
        <v>0</v>
      </c>
    </row>
    <row r="1768" spans="1:6" ht="25.5" customHeight="1" x14ac:dyDescent="0.25">
      <c r="A1768" s="12" t="s">
        <v>12</v>
      </c>
      <c r="B1768" s="13" t="s">
        <v>13</v>
      </c>
      <c r="C1768" s="13" t="s">
        <v>14</v>
      </c>
      <c r="D1768" s="13" t="s">
        <v>15</v>
      </c>
      <c r="E1768" s="14" t="s">
        <v>16</v>
      </c>
      <c r="F1768" s="14" t="s">
        <v>28</v>
      </c>
    </row>
    <row r="1769" spans="1:6" ht="25.5" customHeight="1" x14ac:dyDescent="0.25">
      <c r="A1769" s="75"/>
      <c r="B1769" s="76"/>
      <c r="C1769" s="76"/>
      <c r="D1769" s="76"/>
      <c r="E1769" s="77"/>
      <c r="F1769" s="77"/>
    </row>
    <row r="1770" spans="1:6" x14ac:dyDescent="0.25">
      <c r="B1770" s="5" t="s">
        <v>31</v>
      </c>
      <c r="F1770" s="73">
        <f>F1767</f>
        <v>0</v>
      </c>
    </row>
    <row r="1772" spans="1:6" x14ac:dyDescent="0.25">
      <c r="A1772" s="2" t="s">
        <v>0</v>
      </c>
      <c r="B1772" s="3" t="s">
        <v>493</v>
      </c>
    </row>
    <row r="1773" spans="1:6" x14ac:dyDescent="0.25">
      <c r="B1773" s="3" t="s">
        <v>494</v>
      </c>
      <c r="C1773" s="4">
        <v>26</v>
      </c>
      <c r="D1773" s="4" t="s">
        <v>9</v>
      </c>
      <c r="F1773" s="8">
        <f>C1773*E1773</f>
        <v>0</v>
      </c>
    </row>
    <row r="1776" spans="1:6" x14ac:dyDescent="0.25">
      <c r="A1776" s="2" t="s">
        <v>1</v>
      </c>
      <c r="B1776" s="3" t="s">
        <v>696</v>
      </c>
      <c r="C1776" s="4">
        <v>9</v>
      </c>
      <c r="D1776" s="4" t="s">
        <v>9</v>
      </c>
      <c r="F1776" s="8">
        <f>C1776*E1776</f>
        <v>0</v>
      </c>
    </row>
    <row r="1779" spans="1:6" x14ac:dyDescent="0.25">
      <c r="A1779" s="2" t="s">
        <v>2</v>
      </c>
      <c r="B1779" s="3" t="s">
        <v>495</v>
      </c>
    </row>
    <row r="1780" spans="1:6" x14ac:dyDescent="0.25">
      <c r="B1780" s="3" t="s">
        <v>496</v>
      </c>
      <c r="C1780" s="4">
        <v>2</v>
      </c>
      <c r="D1780" s="4" t="s">
        <v>9</v>
      </c>
      <c r="F1780" s="8">
        <f>C1780*E1780</f>
        <v>0</v>
      </c>
    </row>
    <row r="1783" spans="1:6" x14ac:dyDescent="0.25">
      <c r="A1783" s="2" t="s">
        <v>5</v>
      </c>
      <c r="B1783" s="3" t="s">
        <v>497</v>
      </c>
    </row>
    <row r="1784" spans="1:6" x14ac:dyDescent="0.25">
      <c r="B1784" s="3" t="s">
        <v>498</v>
      </c>
      <c r="C1784" s="4">
        <v>9</v>
      </c>
      <c r="D1784" s="4" t="s">
        <v>9</v>
      </c>
      <c r="F1784" s="8">
        <f>C1784*E1784</f>
        <v>0</v>
      </c>
    </row>
    <row r="1787" spans="1:6" x14ac:dyDescent="0.25">
      <c r="A1787" s="2" t="s">
        <v>6</v>
      </c>
      <c r="B1787" s="3" t="s">
        <v>499</v>
      </c>
      <c r="C1787" s="4">
        <v>4</v>
      </c>
      <c r="D1787" s="4" t="s">
        <v>11</v>
      </c>
      <c r="F1787" s="8">
        <f>C1787*E1787</f>
        <v>0</v>
      </c>
    </row>
    <row r="1790" spans="1:6" x14ac:dyDescent="0.25">
      <c r="A1790" s="2" t="s">
        <v>7</v>
      </c>
      <c r="B1790" s="3" t="s">
        <v>500</v>
      </c>
    </row>
    <row r="1791" spans="1:6" x14ac:dyDescent="0.25">
      <c r="B1791" s="3" t="s">
        <v>501</v>
      </c>
      <c r="C1791" s="4">
        <v>5</v>
      </c>
      <c r="D1791" s="4" t="s">
        <v>11</v>
      </c>
      <c r="F1791" s="8">
        <f>C1791*E1791</f>
        <v>0</v>
      </c>
    </row>
    <row r="1794" spans="1:6" x14ac:dyDescent="0.25">
      <c r="A1794" s="2" t="s">
        <v>8</v>
      </c>
      <c r="B1794" s="3" t="s">
        <v>697</v>
      </c>
    </row>
    <row r="1795" spans="1:6" x14ac:dyDescent="0.25">
      <c r="B1795" s="3" t="s">
        <v>698</v>
      </c>
      <c r="C1795" s="4">
        <v>2</v>
      </c>
      <c r="D1795" s="4" t="s">
        <v>11</v>
      </c>
      <c r="F1795" s="8">
        <f>C1795*E1795</f>
        <v>0</v>
      </c>
    </row>
    <row r="1798" spans="1:6" x14ac:dyDescent="0.25">
      <c r="A1798" s="2" t="s">
        <v>17</v>
      </c>
      <c r="B1798" s="3" t="s">
        <v>699</v>
      </c>
      <c r="C1798" s="4">
        <v>1</v>
      </c>
      <c r="D1798" s="4" t="s">
        <v>11</v>
      </c>
      <c r="F1798" s="8">
        <f>C1798*E1798</f>
        <v>0</v>
      </c>
    </row>
    <row r="1817" spans="1:6" ht="39.75" customHeight="1" x14ac:dyDescent="0.25">
      <c r="A1817" s="57" t="s">
        <v>504</v>
      </c>
      <c r="B1817" s="9" t="s">
        <v>10</v>
      </c>
      <c r="C1817" s="11"/>
      <c r="D1817" s="11"/>
      <c r="E1817" s="15"/>
      <c r="F1817" s="16">
        <f>SUM(F1770:F1816)</f>
        <v>0</v>
      </c>
    </row>
    <row r="1818" spans="1:6" ht="25.5" customHeight="1" x14ac:dyDescent="0.25">
      <c r="A1818" s="12" t="s">
        <v>12</v>
      </c>
      <c r="B1818" s="13" t="s">
        <v>13</v>
      </c>
      <c r="C1818" s="13" t="s">
        <v>14</v>
      </c>
      <c r="D1818" s="13" t="s">
        <v>15</v>
      </c>
      <c r="E1818" s="14" t="s">
        <v>16</v>
      </c>
      <c r="F1818" s="14" t="s">
        <v>28</v>
      </c>
    </row>
    <row r="1820" spans="1:6" x14ac:dyDescent="0.25">
      <c r="B1820" s="6" t="s">
        <v>700</v>
      </c>
    </row>
    <row r="1823" spans="1:6" x14ac:dyDescent="0.25">
      <c r="A1823" s="2" t="s">
        <v>0</v>
      </c>
      <c r="B1823" s="3" t="s">
        <v>701</v>
      </c>
    </row>
    <row r="1824" spans="1:6" x14ac:dyDescent="0.25">
      <c r="B1824" s="3" t="s">
        <v>881</v>
      </c>
      <c r="C1824" s="4">
        <v>160</v>
      </c>
      <c r="D1824" s="4" t="s">
        <v>3</v>
      </c>
      <c r="F1824" s="8">
        <f>C1824*E1824</f>
        <v>0</v>
      </c>
    </row>
    <row r="1827" spans="1:6" x14ac:dyDescent="0.25">
      <c r="A1827" s="2" t="s">
        <v>1</v>
      </c>
      <c r="B1827" s="3" t="s">
        <v>702</v>
      </c>
      <c r="C1827" s="4">
        <v>40</v>
      </c>
      <c r="D1827" s="4" t="s">
        <v>9</v>
      </c>
      <c r="F1827" s="8">
        <f>C1827*E1827</f>
        <v>0</v>
      </c>
    </row>
    <row r="1830" spans="1:6" x14ac:dyDescent="0.25">
      <c r="A1830" s="2" t="s">
        <v>2</v>
      </c>
      <c r="B1830" s="3" t="s">
        <v>703</v>
      </c>
      <c r="C1830" s="4">
        <v>21</v>
      </c>
      <c r="D1830" s="4" t="s">
        <v>9</v>
      </c>
      <c r="F1830" s="8">
        <f>C1830*E1830</f>
        <v>0</v>
      </c>
    </row>
    <row r="1833" spans="1:6" x14ac:dyDescent="0.25">
      <c r="A1833" s="2" t="s">
        <v>5</v>
      </c>
      <c r="B1833" s="3" t="s">
        <v>704</v>
      </c>
      <c r="C1833" s="4">
        <v>62</v>
      </c>
      <c r="D1833" s="4" t="s">
        <v>9</v>
      </c>
      <c r="F1833" s="8">
        <f>C1833*E1833</f>
        <v>0</v>
      </c>
    </row>
    <row r="1836" spans="1:6" x14ac:dyDescent="0.25">
      <c r="A1836" s="2" t="s">
        <v>6</v>
      </c>
      <c r="B1836" s="3" t="s">
        <v>705</v>
      </c>
    </row>
    <row r="1837" spans="1:6" x14ac:dyDescent="0.25">
      <c r="B1837" s="3" t="s">
        <v>706</v>
      </c>
      <c r="C1837" s="4">
        <v>468</v>
      </c>
      <c r="D1837" s="4" t="s">
        <v>3</v>
      </c>
      <c r="F1837" s="8">
        <f>C1837*E1837</f>
        <v>0</v>
      </c>
    </row>
    <row r="1840" spans="1:6" x14ac:dyDescent="0.25">
      <c r="A1840" s="2" t="s">
        <v>7</v>
      </c>
      <c r="B1840" s="3" t="s">
        <v>704</v>
      </c>
      <c r="C1840" s="4">
        <v>26</v>
      </c>
      <c r="D1840" s="4" t="s">
        <v>9</v>
      </c>
      <c r="F1840" s="8">
        <f>C1840*E1840</f>
        <v>0</v>
      </c>
    </row>
    <row r="1843" spans="1:6" x14ac:dyDescent="0.25">
      <c r="A1843" s="2" t="s">
        <v>8</v>
      </c>
      <c r="B1843" s="3" t="s">
        <v>707</v>
      </c>
      <c r="C1843" s="4">
        <v>81</v>
      </c>
      <c r="D1843" s="4" t="s">
        <v>9</v>
      </c>
      <c r="F1843" s="8">
        <f>C1843*E1843</f>
        <v>0</v>
      </c>
    </row>
    <row r="1846" spans="1:6" x14ac:dyDescent="0.25">
      <c r="A1846" s="2" t="s">
        <v>17</v>
      </c>
      <c r="B1846" s="3" t="s">
        <v>708</v>
      </c>
    </row>
    <row r="1847" spans="1:6" x14ac:dyDescent="0.25">
      <c r="B1847" s="3" t="s">
        <v>709</v>
      </c>
      <c r="C1847" s="4">
        <v>217</v>
      </c>
      <c r="D1847" s="4" t="s">
        <v>3</v>
      </c>
      <c r="F1847" s="8">
        <f>C1847*E1847</f>
        <v>0</v>
      </c>
    </row>
    <row r="1850" spans="1:6" x14ac:dyDescent="0.25">
      <c r="A1850" s="2" t="s">
        <v>18</v>
      </c>
      <c r="B1850" s="3" t="s">
        <v>710</v>
      </c>
    </row>
    <row r="1851" spans="1:6" x14ac:dyDescent="0.25">
      <c r="B1851" s="3" t="s">
        <v>711</v>
      </c>
      <c r="C1851" s="4">
        <v>4</v>
      </c>
      <c r="D1851" s="4" t="s">
        <v>11</v>
      </c>
      <c r="F1851" s="8">
        <f>C1851*E1851</f>
        <v>0</v>
      </c>
    </row>
    <row r="1854" spans="1:6" x14ac:dyDescent="0.25">
      <c r="A1854" s="2" t="s">
        <v>19</v>
      </c>
      <c r="B1854" s="3" t="s">
        <v>712</v>
      </c>
    </row>
    <row r="1855" spans="1:6" x14ac:dyDescent="0.25">
      <c r="B1855" s="3" t="s">
        <v>454</v>
      </c>
      <c r="C1855" s="4">
        <v>5</v>
      </c>
      <c r="D1855" s="4" t="s">
        <v>11</v>
      </c>
      <c r="F1855" s="8">
        <f>C1855*E1855</f>
        <v>0</v>
      </c>
    </row>
    <row r="1858" spans="1:6" x14ac:dyDescent="0.25">
      <c r="A1858" s="2" t="s">
        <v>21</v>
      </c>
      <c r="B1858" s="3" t="s">
        <v>713</v>
      </c>
    </row>
    <row r="1859" spans="1:6" x14ac:dyDescent="0.25">
      <c r="B1859" s="3" t="s">
        <v>714</v>
      </c>
      <c r="C1859" s="4">
        <v>13</v>
      </c>
      <c r="D1859" s="4" t="s">
        <v>11</v>
      </c>
      <c r="F1859" s="8">
        <f>C1859*E1859</f>
        <v>0</v>
      </c>
    </row>
    <row r="1862" spans="1:6" x14ac:dyDescent="0.25">
      <c r="A1862" s="2" t="s">
        <v>432</v>
      </c>
      <c r="B1862" s="3" t="s">
        <v>715</v>
      </c>
      <c r="C1862" s="4">
        <v>1</v>
      </c>
      <c r="D1862" s="4" t="s">
        <v>11</v>
      </c>
      <c r="F1862" s="8">
        <f>C1862*E1862</f>
        <v>0</v>
      </c>
    </row>
    <row r="1865" spans="1:6" x14ac:dyDescent="0.25">
      <c r="A1865" s="2" t="s">
        <v>567</v>
      </c>
      <c r="B1865" s="3" t="s">
        <v>1118</v>
      </c>
      <c r="C1865" s="4">
        <v>61</v>
      </c>
      <c r="D1865" s="4" t="s">
        <v>9</v>
      </c>
      <c r="F1865" s="8">
        <f>C1865*E1865</f>
        <v>0</v>
      </c>
    </row>
    <row r="1867" spans="1:6" ht="39.75" customHeight="1" x14ac:dyDescent="0.25">
      <c r="A1867" s="57" t="s">
        <v>721</v>
      </c>
      <c r="B1867" s="9" t="s">
        <v>30</v>
      </c>
      <c r="C1867" s="10"/>
      <c r="D1867" s="11"/>
      <c r="E1867" s="15"/>
      <c r="F1867" s="16">
        <f>SUM(F1819:F1866)</f>
        <v>0</v>
      </c>
    </row>
    <row r="1868" spans="1:6" ht="25.5" customHeight="1" x14ac:dyDescent="0.25">
      <c r="A1868" s="12" t="s">
        <v>12</v>
      </c>
      <c r="B1868" s="13" t="s">
        <v>13</v>
      </c>
      <c r="C1868" s="13" t="s">
        <v>14</v>
      </c>
      <c r="D1868" s="13" t="s">
        <v>15</v>
      </c>
      <c r="E1868" s="14" t="s">
        <v>16</v>
      </c>
      <c r="F1868" s="14" t="s">
        <v>28</v>
      </c>
    </row>
    <row r="1869" spans="1:6" ht="25.5" customHeight="1" x14ac:dyDescent="0.25">
      <c r="A1869" s="75"/>
      <c r="B1869" s="76"/>
      <c r="C1869" s="76"/>
      <c r="D1869" s="76"/>
      <c r="E1869" s="77"/>
      <c r="F1869" s="77"/>
    </row>
    <row r="1870" spans="1:6" x14ac:dyDescent="0.25">
      <c r="B1870" s="5" t="s">
        <v>31</v>
      </c>
      <c r="F1870" s="73">
        <f>F1867</f>
        <v>0</v>
      </c>
    </row>
    <row r="1872" spans="1:6" x14ac:dyDescent="0.25">
      <c r="A1872" s="2" t="s">
        <v>0</v>
      </c>
      <c r="B1872" s="3" t="s">
        <v>716</v>
      </c>
      <c r="C1872" s="4">
        <v>140</v>
      </c>
      <c r="D1872" s="4" t="s">
        <v>9</v>
      </c>
      <c r="F1872" s="8">
        <f>C1872*E1872</f>
        <v>0</v>
      </c>
    </row>
    <row r="1875" spans="1:6" x14ac:dyDescent="0.25">
      <c r="A1875" s="2" t="s">
        <v>1</v>
      </c>
      <c r="B1875" s="3" t="s">
        <v>717</v>
      </c>
      <c r="C1875" s="4">
        <v>16</v>
      </c>
      <c r="D1875" s="4" t="s">
        <v>9</v>
      </c>
      <c r="F1875" s="8">
        <f>C1875*E1875</f>
        <v>0</v>
      </c>
    </row>
    <row r="1878" spans="1:6" x14ac:dyDescent="0.25">
      <c r="A1878" s="2" t="s">
        <v>2</v>
      </c>
      <c r="B1878" s="3" t="s">
        <v>718</v>
      </c>
    </row>
    <row r="1879" spans="1:6" x14ac:dyDescent="0.25">
      <c r="B1879" s="3" t="s">
        <v>719</v>
      </c>
      <c r="C1879" s="4">
        <v>1</v>
      </c>
      <c r="D1879" s="4" t="s">
        <v>11</v>
      </c>
      <c r="F1879" s="8">
        <f>C1879*E1879</f>
        <v>0</v>
      </c>
    </row>
    <row r="1882" spans="1:6" x14ac:dyDescent="0.25">
      <c r="A1882" s="2" t="s">
        <v>5</v>
      </c>
      <c r="B1882" s="3" t="s">
        <v>720</v>
      </c>
      <c r="C1882" s="4">
        <v>1</v>
      </c>
      <c r="D1882" s="4" t="s">
        <v>11</v>
      </c>
      <c r="F1882" s="8">
        <f>C1882*E1882</f>
        <v>0</v>
      </c>
    </row>
    <row r="1917" spans="1:6" ht="39.75" customHeight="1" x14ac:dyDescent="0.25">
      <c r="A1917" s="57" t="s">
        <v>722</v>
      </c>
      <c r="B1917" s="9" t="s">
        <v>10</v>
      </c>
      <c r="C1917" s="10"/>
      <c r="D1917" s="11"/>
      <c r="E1917" s="15"/>
      <c r="F1917" s="16">
        <f>SUM(F1870:F1916)</f>
        <v>0</v>
      </c>
    </row>
    <row r="1918" spans="1:6" ht="25.5" customHeight="1" x14ac:dyDescent="0.25">
      <c r="A1918" s="12" t="s">
        <v>12</v>
      </c>
      <c r="B1918" s="13" t="s">
        <v>13</v>
      </c>
      <c r="C1918" s="13" t="s">
        <v>14</v>
      </c>
      <c r="D1918" s="13" t="s">
        <v>15</v>
      </c>
      <c r="E1918" s="14" t="s">
        <v>16</v>
      </c>
      <c r="F1918" s="14" t="s">
        <v>28</v>
      </c>
    </row>
    <row r="1920" spans="1:6" x14ac:dyDescent="0.25">
      <c r="B1920" s="6" t="s">
        <v>505</v>
      </c>
    </row>
    <row r="1923" spans="1:4" x14ac:dyDescent="0.25">
      <c r="A1923" s="2" t="s">
        <v>0</v>
      </c>
      <c r="B1923" s="3" t="s">
        <v>506</v>
      </c>
    </row>
    <row r="1924" spans="1:4" x14ac:dyDescent="0.25">
      <c r="B1924" s="3" t="s">
        <v>723</v>
      </c>
    </row>
    <row r="1925" spans="1:4" x14ac:dyDescent="0.25">
      <c r="B1925" s="3" t="s">
        <v>724</v>
      </c>
      <c r="D1925" s="4" t="s">
        <v>13</v>
      </c>
    </row>
    <row r="1928" spans="1:4" x14ac:dyDescent="0.25">
      <c r="A1928" s="2" t="s">
        <v>1</v>
      </c>
      <c r="B1928" s="3" t="s">
        <v>507</v>
      </c>
      <c r="D1928" s="4" t="s">
        <v>13</v>
      </c>
    </row>
    <row r="1967" spans="1:6" ht="39.75" customHeight="1" x14ac:dyDescent="0.25">
      <c r="A1967" s="57" t="s">
        <v>508</v>
      </c>
      <c r="B1967" s="9" t="s">
        <v>10</v>
      </c>
      <c r="C1967" s="10"/>
      <c r="D1967" s="11"/>
      <c r="E1967" s="15"/>
      <c r="F1967" s="16">
        <f>SUM(F1919:F1966)</f>
        <v>0</v>
      </c>
    </row>
    <row r="1968" spans="1:6" ht="25.5" customHeight="1" x14ac:dyDescent="0.25">
      <c r="A1968" s="12" t="s">
        <v>12</v>
      </c>
      <c r="B1968" s="13" t="s">
        <v>13</v>
      </c>
      <c r="C1968" s="13" t="s">
        <v>14</v>
      </c>
      <c r="D1968" s="13" t="s">
        <v>15</v>
      </c>
      <c r="E1968" s="14" t="s">
        <v>16</v>
      </c>
      <c r="F1968" s="14" t="s">
        <v>28</v>
      </c>
    </row>
    <row r="1970" spans="1:6" x14ac:dyDescent="0.25">
      <c r="B1970" s="6" t="s">
        <v>509</v>
      </c>
    </row>
    <row r="1973" spans="1:6" x14ac:dyDescent="0.25">
      <c r="A1973" s="2" t="s">
        <v>0</v>
      </c>
      <c r="B1973" s="3" t="s">
        <v>725</v>
      </c>
    </row>
    <row r="1974" spans="1:6" x14ac:dyDescent="0.25">
      <c r="B1974" s="3" t="s">
        <v>726</v>
      </c>
      <c r="D1974" s="4" t="s">
        <v>13</v>
      </c>
    </row>
    <row r="1977" spans="1:6" x14ac:dyDescent="0.25">
      <c r="A1977" s="2" t="s">
        <v>1</v>
      </c>
      <c r="B1977" s="3" t="s">
        <v>510</v>
      </c>
      <c r="D1977" s="4" t="s">
        <v>13</v>
      </c>
    </row>
    <row r="1984" spans="1:6" s="103" customFormat="1" ht="31.5" x14ac:dyDescent="0.25">
      <c r="A1984" s="98" t="s">
        <v>2</v>
      </c>
      <c r="B1984" s="99" t="s">
        <v>1144</v>
      </c>
      <c r="C1984" s="100"/>
      <c r="D1984" s="100" t="s">
        <v>13</v>
      </c>
      <c r="E1984" s="101"/>
      <c r="F1984" s="102"/>
    </row>
    <row r="2017" spans="1:6" ht="39.75" customHeight="1" x14ac:dyDescent="0.25">
      <c r="A2017" s="57" t="s">
        <v>511</v>
      </c>
      <c r="B2017" s="9" t="s">
        <v>10</v>
      </c>
      <c r="C2017" s="10"/>
      <c r="D2017" s="11"/>
      <c r="E2017" s="15"/>
      <c r="F2017" s="16">
        <f>SUM(F1969:F2016)</f>
        <v>0</v>
      </c>
    </row>
    <row r="2018" spans="1:6" ht="25.5" customHeight="1" x14ac:dyDescent="0.25">
      <c r="A2018" s="12" t="s">
        <v>12</v>
      </c>
      <c r="B2018" s="13" t="s">
        <v>13</v>
      </c>
      <c r="C2018" s="13" t="s">
        <v>14</v>
      </c>
      <c r="D2018" s="13" t="s">
        <v>15</v>
      </c>
      <c r="E2018" s="14" t="s">
        <v>16</v>
      </c>
      <c r="F2018" s="14" t="s">
        <v>28</v>
      </c>
    </row>
    <row r="2020" spans="1:6" x14ac:dyDescent="0.25">
      <c r="B2020" s="6" t="s">
        <v>512</v>
      </c>
    </row>
    <row r="2023" spans="1:6" x14ac:dyDescent="0.25">
      <c r="A2023" s="2" t="s">
        <v>0</v>
      </c>
      <c r="B2023" s="3" t="s">
        <v>513</v>
      </c>
    </row>
    <row r="2024" spans="1:6" x14ac:dyDescent="0.25">
      <c r="B2024" s="3" t="s">
        <v>727</v>
      </c>
      <c r="D2024" s="4" t="s">
        <v>13</v>
      </c>
    </row>
    <row r="2068" spans="1:6" ht="39.75" customHeight="1" x14ac:dyDescent="0.25">
      <c r="A2068" s="57" t="s">
        <v>514</v>
      </c>
      <c r="B2068" s="9" t="s">
        <v>10</v>
      </c>
      <c r="C2068" s="10"/>
      <c r="D2068" s="11"/>
      <c r="E2068" s="15"/>
      <c r="F2068" s="16">
        <f>SUM(F2019:F2067)</f>
        <v>0</v>
      </c>
    </row>
    <row r="2069" spans="1:6" ht="25.5" customHeight="1" x14ac:dyDescent="0.25">
      <c r="A2069" s="12" t="s">
        <v>12</v>
      </c>
      <c r="B2069" s="13" t="s">
        <v>13</v>
      </c>
      <c r="C2069" s="13" t="s">
        <v>14</v>
      </c>
      <c r="D2069" s="13" t="s">
        <v>15</v>
      </c>
      <c r="E2069" s="14" t="s">
        <v>16</v>
      </c>
      <c r="F2069" s="14" t="s">
        <v>28</v>
      </c>
    </row>
    <row r="2071" spans="1:6" x14ac:dyDescent="0.25">
      <c r="B2071" s="6" t="s">
        <v>515</v>
      </c>
    </row>
    <row r="2074" spans="1:6" x14ac:dyDescent="0.25">
      <c r="A2074" s="2" t="s">
        <v>0</v>
      </c>
      <c r="B2074" s="3" t="s">
        <v>516</v>
      </c>
    </row>
    <row r="2075" spans="1:6" x14ac:dyDescent="0.25">
      <c r="B2075" s="3" t="s">
        <v>517</v>
      </c>
      <c r="D2075" s="4" t="s">
        <v>13</v>
      </c>
    </row>
    <row r="2078" spans="1:6" x14ac:dyDescent="0.25">
      <c r="A2078" s="2" t="s">
        <v>1</v>
      </c>
      <c r="B2078" s="3" t="s">
        <v>518</v>
      </c>
      <c r="D2078" s="4" t="s">
        <v>13</v>
      </c>
    </row>
    <row r="2081" spans="1:4" x14ac:dyDescent="0.25">
      <c r="A2081" s="2" t="s">
        <v>2</v>
      </c>
      <c r="B2081" s="3" t="s">
        <v>519</v>
      </c>
    </row>
    <row r="2082" spans="1:4" x14ac:dyDescent="0.25">
      <c r="B2082" s="3" t="s">
        <v>520</v>
      </c>
      <c r="D2082" s="4" t="s">
        <v>13</v>
      </c>
    </row>
    <row r="2085" spans="1:4" x14ac:dyDescent="0.25">
      <c r="A2085" s="2" t="s">
        <v>5</v>
      </c>
      <c r="B2085" s="3" t="s">
        <v>521</v>
      </c>
      <c r="D2085" s="4" t="s">
        <v>13</v>
      </c>
    </row>
    <row r="2118" spans="1:6" ht="39.75" customHeight="1" x14ac:dyDescent="0.25">
      <c r="A2118" s="57" t="s">
        <v>522</v>
      </c>
      <c r="B2118" s="9" t="s">
        <v>10</v>
      </c>
      <c r="C2118" s="10"/>
      <c r="D2118" s="11"/>
      <c r="E2118" s="15"/>
      <c r="F2118" s="16">
        <f>SUM(F2070:F2117)</f>
        <v>0</v>
      </c>
    </row>
    <row r="2119" spans="1:6" ht="25.5" customHeight="1" x14ac:dyDescent="0.25">
      <c r="A2119" s="12" t="s">
        <v>12</v>
      </c>
      <c r="B2119" s="13" t="s">
        <v>13</v>
      </c>
      <c r="C2119" s="13" t="s">
        <v>14</v>
      </c>
      <c r="D2119" s="13" t="s">
        <v>15</v>
      </c>
      <c r="E2119" s="14" t="s">
        <v>16</v>
      </c>
      <c r="F2119" s="14" t="s">
        <v>28</v>
      </c>
    </row>
    <row r="2121" spans="1:6" x14ac:dyDescent="0.25">
      <c r="B2121" s="6" t="s">
        <v>523</v>
      </c>
    </row>
    <row r="2124" spans="1:6" x14ac:dyDescent="0.25">
      <c r="A2124" s="2" t="s">
        <v>0</v>
      </c>
      <c r="B2124" s="3" t="s">
        <v>524</v>
      </c>
    </row>
    <row r="2125" spans="1:6" x14ac:dyDescent="0.25">
      <c r="B2125" s="3" t="s">
        <v>525</v>
      </c>
    </row>
    <row r="2126" spans="1:6" x14ac:dyDescent="0.25">
      <c r="B2126" s="3" t="s">
        <v>526</v>
      </c>
      <c r="C2126" s="4">
        <v>4</v>
      </c>
      <c r="D2126" s="4" t="s">
        <v>11</v>
      </c>
      <c r="F2126" s="8">
        <f>C2126*E2126</f>
        <v>0</v>
      </c>
    </row>
    <row r="2129" spans="1:6" x14ac:dyDescent="0.25">
      <c r="A2129" s="2" t="s">
        <v>1</v>
      </c>
      <c r="B2129" s="3" t="s">
        <v>529</v>
      </c>
    </row>
    <row r="2130" spans="1:6" x14ac:dyDescent="0.25">
      <c r="B2130" s="3" t="s">
        <v>527</v>
      </c>
      <c r="C2130" s="4">
        <v>4</v>
      </c>
      <c r="D2130" s="4" t="s">
        <v>11</v>
      </c>
      <c r="F2130" s="8">
        <f>C2130*E2130</f>
        <v>0</v>
      </c>
    </row>
    <row r="2133" spans="1:6" x14ac:dyDescent="0.25">
      <c r="A2133" s="2" t="s">
        <v>2</v>
      </c>
      <c r="B2133" s="3" t="s">
        <v>528</v>
      </c>
      <c r="C2133" s="4">
        <v>4</v>
      </c>
      <c r="D2133" s="4" t="s">
        <v>11</v>
      </c>
      <c r="F2133" s="8">
        <f>C2133*E2133</f>
        <v>0</v>
      </c>
    </row>
    <row r="2136" spans="1:6" x14ac:dyDescent="0.25">
      <c r="A2136" s="2" t="s">
        <v>5</v>
      </c>
      <c r="B2136" s="3" t="s">
        <v>530</v>
      </c>
    </row>
    <row r="2137" spans="1:6" x14ac:dyDescent="0.25">
      <c r="B2137" s="3" t="s">
        <v>525</v>
      </c>
    </row>
    <row r="2138" spans="1:6" x14ac:dyDescent="0.25">
      <c r="B2138" s="3" t="s">
        <v>526</v>
      </c>
      <c r="D2138" s="4" t="s">
        <v>13</v>
      </c>
    </row>
    <row r="2141" spans="1:6" x14ac:dyDescent="0.25">
      <c r="A2141" s="2" t="s">
        <v>6</v>
      </c>
      <c r="B2141" s="3" t="s">
        <v>531</v>
      </c>
      <c r="D2141" s="4" t="s">
        <v>13</v>
      </c>
    </row>
    <row r="2169" spans="1:6" ht="39.75" customHeight="1" x14ac:dyDescent="0.25">
      <c r="A2169" s="57" t="s">
        <v>532</v>
      </c>
      <c r="B2169" s="9" t="s">
        <v>10</v>
      </c>
      <c r="C2169" s="10"/>
      <c r="D2169" s="11"/>
      <c r="E2169" s="15"/>
      <c r="F2169" s="16">
        <f>SUM(F2120:F2168)</f>
        <v>0</v>
      </c>
    </row>
    <row r="2170" spans="1:6" ht="25.5" customHeight="1" x14ac:dyDescent="0.25">
      <c r="A2170" s="12" t="s">
        <v>12</v>
      </c>
      <c r="B2170" s="13" t="s">
        <v>13</v>
      </c>
      <c r="C2170" s="13" t="s">
        <v>14</v>
      </c>
      <c r="D2170" s="13" t="s">
        <v>15</v>
      </c>
      <c r="E2170" s="14" t="s">
        <v>16</v>
      </c>
      <c r="F2170" s="14" t="s">
        <v>28</v>
      </c>
    </row>
    <row r="2172" spans="1:6" x14ac:dyDescent="0.25">
      <c r="B2172" s="6" t="s">
        <v>732</v>
      </c>
    </row>
    <row r="2175" spans="1:6" x14ac:dyDescent="0.25">
      <c r="A2175" s="72" t="s">
        <v>327</v>
      </c>
      <c r="B2175" s="17" t="s">
        <v>733</v>
      </c>
    </row>
    <row r="2176" spans="1:6" x14ac:dyDescent="0.25">
      <c r="B2176" s="17" t="s">
        <v>734</v>
      </c>
    </row>
    <row r="2177" spans="1:6" x14ac:dyDescent="0.25">
      <c r="B2177" s="17" t="s">
        <v>735</v>
      </c>
      <c r="D2177" s="5" t="s">
        <v>328</v>
      </c>
    </row>
    <row r="2179" spans="1:6" x14ac:dyDescent="0.25">
      <c r="A2179" s="72" t="s">
        <v>327</v>
      </c>
      <c r="B2179" s="17" t="s">
        <v>736</v>
      </c>
    </row>
    <row r="2180" spans="1:6" x14ac:dyDescent="0.25">
      <c r="B2180" s="17" t="s">
        <v>737</v>
      </c>
    </row>
    <row r="2181" spans="1:6" x14ac:dyDescent="0.25">
      <c r="B2181" s="17" t="s">
        <v>738</v>
      </c>
      <c r="D2181" s="5" t="s">
        <v>328</v>
      </c>
    </row>
    <row r="2183" spans="1:6" x14ac:dyDescent="0.25">
      <c r="A2183" s="72" t="s">
        <v>327</v>
      </c>
      <c r="B2183" s="17" t="s">
        <v>739</v>
      </c>
    </row>
    <row r="2184" spans="1:6" x14ac:dyDescent="0.25">
      <c r="B2184" s="17" t="s">
        <v>740</v>
      </c>
      <c r="D2184" s="5" t="s">
        <v>328</v>
      </c>
    </row>
    <row r="2186" spans="1:6" x14ac:dyDescent="0.25">
      <c r="A2186" s="2" t="s">
        <v>0</v>
      </c>
      <c r="B2186" s="3" t="s">
        <v>741</v>
      </c>
    </row>
    <row r="2187" spans="1:6" x14ac:dyDescent="0.25">
      <c r="B2187" s="3" t="s">
        <v>742</v>
      </c>
      <c r="D2187" s="4" t="s">
        <v>13</v>
      </c>
    </row>
    <row r="2190" spans="1:6" x14ac:dyDescent="0.25">
      <c r="A2190" s="2" t="s">
        <v>1</v>
      </c>
      <c r="B2190" s="3" t="s">
        <v>743</v>
      </c>
    </row>
    <row r="2191" spans="1:6" x14ac:dyDescent="0.25">
      <c r="B2191" s="3" t="s">
        <v>744</v>
      </c>
      <c r="C2191" s="4">
        <v>2</v>
      </c>
      <c r="D2191" s="4" t="s">
        <v>11</v>
      </c>
      <c r="F2191" s="8">
        <f>C2191*E2191</f>
        <v>0</v>
      </c>
    </row>
    <row r="2194" spans="1:4" x14ac:dyDescent="0.25">
      <c r="A2194" s="2" t="s">
        <v>2</v>
      </c>
      <c r="B2194" s="3" t="s">
        <v>745</v>
      </c>
    </row>
    <row r="2195" spans="1:4" x14ac:dyDescent="0.25">
      <c r="B2195" s="3" t="s">
        <v>746</v>
      </c>
    </row>
    <row r="2196" spans="1:4" x14ac:dyDescent="0.25">
      <c r="B2196" s="3" t="s">
        <v>747</v>
      </c>
      <c r="D2196" s="4" t="s">
        <v>13</v>
      </c>
    </row>
    <row r="2199" spans="1:4" x14ac:dyDescent="0.25">
      <c r="A2199" s="2" t="s">
        <v>5</v>
      </c>
      <c r="B2199" s="3" t="s">
        <v>748</v>
      </c>
    </row>
    <row r="2200" spans="1:4" x14ac:dyDescent="0.25">
      <c r="B2200" s="3" t="s">
        <v>747</v>
      </c>
      <c r="D2200" s="4" t="s">
        <v>13</v>
      </c>
    </row>
    <row r="2203" spans="1:4" x14ac:dyDescent="0.25">
      <c r="A2203" s="2" t="s">
        <v>6</v>
      </c>
      <c r="B2203" s="3" t="s">
        <v>749</v>
      </c>
    </row>
    <row r="2204" spans="1:4" x14ac:dyDescent="0.25">
      <c r="B2204" s="3" t="s">
        <v>750</v>
      </c>
      <c r="D2204" s="4" t="s">
        <v>13</v>
      </c>
    </row>
    <row r="2207" spans="1:4" x14ac:dyDescent="0.25">
      <c r="A2207" s="2" t="s">
        <v>7</v>
      </c>
      <c r="B2207" s="3" t="s">
        <v>751</v>
      </c>
    </row>
    <row r="2208" spans="1:4" x14ac:dyDescent="0.25">
      <c r="B2208" s="3" t="s">
        <v>752</v>
      </c>
    </row>
    <row r="2209" spans="1:6" x14ac:dyDescent="0.25">
      <c r="B2209" s="3" t="s">
        <v>1119</v>
      </c>
      <c r="D2209" s="4" t="s">
        <v>13</v>
      </c>
    </row>
    <row r="2212" spans="1:6" x14ac:dyDescent="0.25">
      <c r="A2212" s="2" t="s">
        <v>8</v>
      </c>
      <c r="B2212" s="3" t="s">
        <v>753</v>
      </c>
    </row>
    <row r="2213" spans="1:6" x14ac:dyDescent="0.25">
      <c r="B2213" s="3" t="s">
        <v>747</v>
      </c>
      <c r="C2213" s="4">
        <v>2</v>
      </c>
      <c r="D2213" s="4" t="s">
        <v>11</v>
      </c>
      <c r="F2213" s="8">
        <f>C2213*E2213</f>
        <v>0</v>
      </c>
    </row>
    <row r="2216" spans="1:6" x14ac:dyDescent="0.25">
      <c r="A2216" s="2" t="s">
        <v>17</v>
      </c>
      <c r="B2216" s="3" t="s">
        <v>754</v>
      </c>
    </row>
    <row r="2217" spans="1:6" x14ac:dyDescent="0.25">
      <c r="B2217" s="3" t="s">
        <v>755</v>
      </c>
      <c r="C2217" s="4">
        <v>3</v>
      </c>
      <c r="D2217" s="4" t="s">
        <v>11</v>
      </c>
      <c r="F2217" s="8">
        <f>C2217*E2217</f>
        <v>0</v>
      </c>
    </row>
    <row r="2219" spans="1:6" ht="39.75" customHeight="1" x14ac:dyDescent="0.25">
      <c r="A2219" s="57" t="s">
        <v>874</v>
      </c>
      <c r="B2219" s="9" t="s">
        <v>30</v>
      </c>
      <c r="C2219" s="10"/>
      <c r="D2219" s="11"/>
      <c r="E2219" s="15"/>
      <c r="F2219" s="16">
        <f>SUM(F2171:F2218)</f>
        <v>0</v>
      </c>
    </row>
    <row r="2220" spans="1:6" ht="25.5" customHeight="1" x14ac:dyDescent="0.25">
      <c r="A2220" s="12" t="s">
        <v>12</v>
      </c>
      <c r="B2220" s="13" t="s">
        <v>13</v>
      </c>
      <c r="C2220" s="13" t="s">
        <v>14</v>
      </c>
      <c r="D2220" s="13" t="s">
        <v>15</v>
      </c>
      <c r="E2220" s="14" t="s">
        <v>16</v>
      </c>
      <c r="F2220" s="14" t="s">
        <v>28</v>
      </c>
    </row>
    <row r="2221" spans="1:6" ht="25.5" customHeight="1" x14ac:dyDescent="0.25">
      <c r="A2221" s="75"/>
      <c r="B2221" s="76"/>
      <c r="C2221" s="76"/>
      <c r="D2221" s="76"/>
      <c r="E2221" s="77"/>
      <c r="F2221" s="77"/>
    </row>
    <row r="2222" spans="1:6" x14ac:dyDescent="0.25">
      <c r="B2222" s="5" t="s">
        <v>31</v>
      </c>
      <c r="F2222" s="73">
        <f>F2219</f>
        <v>0</v>
      </c>
    </row>
    <row r="2224" spans="1:6" x14ac:dyDescent="0.25">
      <c r="A2224" s="2" t="s">
        <v>0</v>
      </c>
      <c r="B2224" s="3" t="s">
        <v>756</v>
      </c>
    </row>
    <row r="2225" spans="1:6" x14ac:dyDescent="0.25">
      <c r="B2225" s="3" t="s">
        <v>757</v>
      </c>
      <c r="C2225" s="4">
        <v>2</v>
      </c>
      <c r="D2225" s="4" t="s">
        <v>11</v>
      </c>
      <c r="F2225" s="8">
        <f>C2225*E2225</f>
        <v>0</v>
      </c>
    </row>
    <row r="2228" spans="1:6" x14ac:dyDescent="0.25">
      <c r="A2228" s="2" t="s">
        <v>1</v>
      </c>
      <c r="B2228" s="3" t="s">
        <v>758</v>
      </c>
    </row>
    <row r="2229" spans="1:6" x14ac:dyDescent="0.25">
      <c r="B2229" s="3" t="s">
        <v>1120</v>
      </c>
    </row>
    <row r="2230" spans="1:6" x14ac:dyDescent="0.25">
      <c r="B2230" s="3" t="s">
        <v>759</v>
      </c>
      <c r="C2230" s="4">
        <v>3</v>
      </c>
      <c r="D2230" s="4" t="s">
        <v>11</v>
      </c>
      <c r="F2230" s="8">
        <f>C2230*E2230</f>
        <v>0</v>
      </c>
    </row>
    <row r="2233" spans="1:6" x14ac:dyDescent="0.25">
      <c r="A2233" s="2" t="s">
        <v>2</v>
      </c>
      <c r="B2233" s="3" t="s">
        <v>760</v>
      </c>
    </row>
    <row r="2234" spans="1:6" x14ac:dyDescent="0.25">
      <c r="B2234" s="3" t="s">
        <v>761</v>
      </c>
    </row>
    <row r="2235" spans="1:6" x14ac:dyDescent="0.25">
      <c r="B2235" s="3" t="s">
        <v>762</v>
      </c>
    </row>
    <row r="2236" spans="1:6" x14ac:dyDescent="0.25">
      <c r="B2236" s="3" t="s">
        <v>1121</v>
      </c>
    </row>
    <row r="2237" spans="1:6" x14ac:dyDescent="0.25">
      <c r="B2237" s="17" t="s">
        <v>763</v>
      </c>
      <c r="D2237" s="4" t="s">
        <v>13</v>
      </c>
    </row>
    <row r="2240" spans="1:6" x14ac:dyDescent="0.25">
      <c r="A2240" s="2" t="s">
        <v>5</v>
      </c>
      <c r="B2240" s="3" t="s">
        <v>764</v>
      </c>
    </row>
    <row r="2241" spans="1:6" x14ac:dyDescent="0.25">
      <c r="B2241" s="3" t="s">
        <v>765</v>
      </c>
    </row>
    <row r="2242" spans="1:6" x14ac:dyDescent="0.25">
      <c r="B2242" s="3" t="s">
        <v>766</v>
      </c>
    </row>
    <row r="2243" spans="1:6" x14ac:dyDescent="0.25">
      <c r="B2243" s="3" t="s">
        <v>767</v>
      </c>
    </row>
    <row r="2244" spans="1:6" x14ac:dyDescent="0.25">
      <c r="B2244" s="17" t="s">
        <v>763</v>
      </c>
      <c r="D2244" s="4" t="s">
        <v>13</v>
      </c>
    </row>
    <row r="2247" spans="1:6" x14ac:dyDescent="0.25">
      <c r="A2247" s="2" t="s">
        <v>6</v>
      </c>
      <c r="B2247" s="3" t="s">
        <v>768</v>
      </c>
    </row>
    <row r="2248" spans="1:6" x14ac:dyDescent="0.25">
      <c r="B2248" s="3" t="s">
        <v>882</v>
      </c>
    </row>
    <row r="2249" spans="1:6" x14ac:dyDescent="0.25">
      <c r="B2249" s="3" t="s">
        <v>1123</v>
      </c>
    </row>
    <row r="2250" spans="1:6" x14ac:dyDescent="0.25">
      <c r="B2250" s="3" t="s">
        <v>1122</v>
      </c>
    </row>
    <row r="2251" spans="1:6" x14ac:dyDescent="0.25">
      <c r="B2251" s="17" t="s">
        <v>763</v>
      </c>
      <c r="C2251" s="4">
        <v>2</v>
      </c>
      <c r="D2251" s="4" t="s">
        <v>11</v>
      </c>
      <c r="F2251" s="8">
        <f>C2251*E2251</f>
        <v>0</v>
      </c>
    </row>
    <row r="2254" spans="1:6" x14ac:dyDescent="0.25">
      <c r="A2254" s="2" t="s">
        <v>7</v>
      </c>
      <c r="B2254" s="3" t="s">
        <v>883</v>
      </c>
    </row>
    <row r="2255" spans="1:6" x14ac:dyDescent="0.25">
      <c r="B2255" s="3" t="s">
        <v>769</v>
      </c>
    </row>
    <row r="2256" spans="1:6" x14ac:dyDescent="0.25">
      <c r="B2256" s="3" t="s">
        <v>770</v>
      </c>
    </row>
    <row r="2257" spans="1:6" x14ac:dyDescent="0.25">
      <c r="B2257" s="3" t="s">
        <v>771</v>
      </c>
    </row>
    <row r="2258" spans="1:6" x14ac:dyDescent="0.25">
      <c r="B2258" s="17" t="s">
        <v>772</v>
      </c>
      <c r="C2258" s="4">
        <v>3</v>
      </c>
      <c r="D2258" s="4" t="s">
        <v>11</v>
      </c>
      <c r="F2258" s="8">
        <f>C2258*E2258</f>
        <v>0</v>
      </c>
    </row>
    <row r="2261" spans="1:6" x14ac:dyDescent="0.25">
      <c r="A2261" s="2" t="s">
        <v>8</v>
      </c>
      <c r="B2261" s="3" t="s">
        <v>773</v>
      </c>
    </row>
    <row r="2262" spans="1:6" x14ac:dyDescent="0.25">
      <c r="B2262" s="3" t="s">
        <v>774</v>
      </c>
    </row>
    <row r="2263" spans="1:6" x14ac:dyDescent="0.25">
      <c r="B2263" s="3" t="s">
        <v>775</v>
      </c>
    </row>
    <row r="2264" spans="1:6" x14ac:dyDescent="0.25">
      <c r="B2264" s="3" t="s">
        <v>776</v>
      </c>
    </row>
    <row r="2265" spans="1:6" x14ac:dyDescent="0.25">
      <c r="B2265" s="17" t="s">
        <v>772</v>
      </c>
      <c r="C2265" s="4">
        <v>2</v>
      </c>
      <c r="D2265" s="4" t="s">
        <v>11</v>
      </c>
      <c r="F2265" s="8">
        <f>C2265*E2265</f>
        <v>0</v>
      </c>
    </row>
    <row r="2266" spans="1:6" x14ac:dyDescent="0.25">
      <c r="B2266" s="17"/>
    </row>
    <row r="2267" spans="1:6" x14ac:dyDescent="0.25">
      <c r="B2267" s="17"/>
    </row>
    <row r="2269" spans="1:6" ht="39.75" customHeight="1" x14ac:dyDescent="0.25">
      <c r="A2269" s="57" t="s">
        <v>875</v>
      </c>
      <c r="B2269" s="9" t="s">
        <v>30</v>
      </c>
      <c r="C2269" s="10"/>
      <c r="D2269" s="11"/>
      <c r="E2269" s="15"/>
      <c r="F2269" s="16">
        <f>SUM(F2222:F2268)</f>
        <v>0</v>
      </c>
    </row>
    <row r="2270" spans="1:6" ht="25.5" customHeight="1" x14ac:dyDescent="0.25">
      <c r="A2270" s="12" t="s">
        <v>12</v>
      </c>
      <c r="B2270" s="13" t="s">
        <v>13</v>
      </c>
      <c r="C2270" s="13" t="s">
        <v>14</v>
      </c>
      <c r="D2270" s="13" t="s">
        <v>15</v>
      </c>
      <c r="E2270" s="14" t="s">
        <v>16</v>
      </c>
      <c r="F2270" s="14" t="s">
        <v>28</v>
      </c>
    </row>
    <row r="2271" spans="1:6" ht="25.5" customHeight="1" x14ac:dyDescent="0.25">
      <c r="A2271" s="75"/>
      <c r="B2271" s="76"/>
      <c r="C2271" s="76"/>
      <c r="D2271" s="76"/>
      <c r="E2271" s="77"/>
      <c r="F2271" s="77"/>
    </row>
    <row r="2272" spans="1:6" x14ac:dyDescent="0.25">
      <c r="B2272" s="5" t="s">
        <v>31</v>
      </c>
      <c r="F2272" s="73">
        <f>F2269</f>
        <v>0</v>
      </c>
    </row>
    <row r="2274" spans="1:4" x14ac:dyDescent="0.25">
      <c r="A2274" s="2" t="s">
        <v>0</v>
      </c>
      <c r="B2274" s="3" t="s">
        <v>777</v>
      </c>
    </row>
    <row r="2275" spans="1:4" x14ac:dyDescent="0.25">
      <c r="B2275" s="3" t="s">
        <v>778</v>
      </c>
    </row>
    <row r="2276" spans="1:4" x14ac:dyDescent="0.25">
      <c r="B2276" s="3" t="s">
        <v>779</v>
      </c>
    </row>
    <row r="2277" spans="1:4" x14ac:dyDescent="0.25">
      <c r="B2277" s="17" t="s">
        <v>772</v>
      </c>
      <c r="D2277" s="4" t="s">
        <v>13</v>
      </c>
    </row>
    <row r="2280" spans="1:4" x14ac:dyDescent="0.25">
      <c r="A2280" s="2" t="s">
        <v>1</v>
      </c>
      <c r="B2280" s="3" t="s">
        <v>884</v>
      </c>
    </row>
    <row r="2281" spans="1:4" x14ac:dyDescent="0.25">
      <c r="B2281" s="3" t="s">
        <v>780</v>
      </c>
    </row>
    <row r="2282" spans="1:4" x14ac:dyDescent="0.25">
      <c r="B2282" s="3" t="s">
        <v>781</v>
      </c>
    </row>
    <row r="2283" spans="1:4" x14ac:dyDescent="0.25">
      <c r="B2283" s="17" t="s">
        <v>772</v>
      </c>
      <c r="D2283" s="4" t="s">
        <v>13</v>
      </c>
    </row>
    <row r="2286" spans="1:4" x14ac:dyDescent="0.25">
      <c r="A2286" s="2" t="s">
        <v>2</v>
      </c>
      <c r="B2286" s="3" t="s">
        <v>782</v>
      </c>
    </row>
    <row r="2287" spans="1:4" x14ac:dyDescent="0.25">
      <c r="B2287" s="3" t="s">
        <v>783</v>
      </c>
    </row>
    <row r="2288" spans="1:4" x14ac:dyDescent="0.25">
      <c r="B2288" s="3" t="s">
        <v>784</v>
      </c>
    </row>
    <row r="2289" spans="1:4" x14ac:dyDescent="0.25">
      <c r="B2289" s="17" t="s">
        <v>772</v>
      </c>
      <c r="D2289" s="4" t="s">
        <v>13</v>
      </c>
    </row>
    <row r="2292" spans="1:4" x14ac:dyDescent="0.25">
      <c r="A2292" s="2" t="s">
        <v>5</v>
      </c>
      <c r="B2292" s="3" t="s">
        <v>785</v>
      </c>
    </row>
    <row r="2293" spans="1:4" x14ac:dyDescent="0.25">
      <c r="B2293" s="3" t="s">
        <v>786</v>
      </c>
    </row>
    <row r="2294" spans="1:4" x14ac:dyDescent="0.25">
      <c r="B2294" s="3" t="s">
        <v>787</v>
      </c>
      <c r="D2294" s="4" t="s">
        <v>13</v>
      </c>
    </row>
    <row r="2297" spans="1:4" x14ac:dyDescent="0.25">
      <c r="A2297" s="2" t="s">
        <v>6</v>
      </c>
      <c r="B2297" s="3" t="s">
        <v>788</v>
      </c>
    </row>
    <row r="2298" spans="1:4" x14ac:dyDescent="0.25">
      <c r="B2298" s="3" t="s">
        <v>789</v>
      </c>
    </row>
    <row r="2299" spans="1:4" x14ac:dyDescent="0.25">
      <c r="B2299" s="3" t="s">
        <v>790</v>
      </c>
      <c r="D2299" s="4" t="s">
        <v>13</v>
      </c>
    </row>
    <row r="2302" spans="1:4" x14ac:dyDescent="0.25">
      <c r="A2302" s="2" t="s">
        <v>7</v>
      </c>
      <c r="B2302" s="3" t="s">
        <v>791</v>
      </c>
    </row>
    <row r="2303" spans="1:4" x14ac:dyDescent="0.25">
      <c r="B2303" s="3" t="s">
        <v>792</v>
      </c>
    </row>
    <row r="2304" spans="1:4" x14ac:dyDescent="0.25">
      <c r="B2304" s="3" t="s">
        <v>793</v>
      </c>
      <c r="D2304" s="4" t="s">
        <v>13</v>
      </c>
    </row>
    <row r="2307" spans="1:6" x14ac:dyDescent="0.25">
      <c r="A2307" s="2" t="s">
        <v>8</v>
      </c>
      <c r="B2307" s="3" t="s">
        <v>791</v>
      </c>
    </row>
    <row r="2308" spans="1:6" x14ac:dyDescent="0.25">
      <c r="B2308" s="3" t="s">
        <v>794</v>
      </c>
    </row>
    <row r="2309" spans="1:6" x14ac:dyDescent="0.25">
      <c r="B2309" s="3" t="s">
        <v>1124</v>
      </c>
    </row>
    <row r="2310" spans="1:6" x14ac:dyDescent="0.25">
      <c r="B2310" s="3" t="s">
        <v>795</v>
      </c>
      <c r="D2310" s="4" t="s">
        <v>13</v>
      </c>
    </row>
    <row r="2313" spans="1:6" x14ac:dyDescent="0.25">
      <c r="A2313" s="2" t="s">
        <v>17</v>
      </c>
      <c r="B2313" s="3" t="s">
        <v>796</v>
      </c>
    </row>
    <row r="2314" spans="1:6" x14ac:dyDescent="0.25">
      <c r="B2314" s="3" t="s">
        <v>797</v>
      </c>
      <c r="D2314" s="4" t="s">
        <v>13</v>
      </c>
    </row>
    <row r="2319" spans="1:6" ht="39.75" customHeight="1" x14ac:dyDescent="0.25">
      <c r="A2319" s="57" t="s">
        <v>876</v>
      </c>
      <c r="B2319" s="9" t="s">
        <v>30</v>
      </c>
      <c r="C2319" s="10"/>
      <c r="D2319" s="11"/>
      <c r="E2319" s="15"/>
      <c r="F2319" s="16">
        <f>SUM(F2272:F2318)</f>
        <v>0</v>
      </c>
    </row>
    <row r="2320" spans="1:6" ht="25.5" customHeight="1" x14ac:dyDescent="0.25">
      <c r="A2320" s="12" t="s">
        <v>12</v>
      </c>
      <c r="B2320" s="13" t="s">
        <v>13</v>
      </c>
      <c r="C2320" s="13" t="s">
        <v>14</v>
      </c>
      <c r="D2320" s="13" t="s">
        <v>15</v>
      </c>
      <c r="E2320" s="14" t="s">
        <v>16</v>
      </c>
      <c r="F2320" s="14" t="s">
        <v>28</v>
      </c>
    </row>
    <row r="2321" spans="1:6" ht="25.5" customHeight="1" x14ac:dyDescent="0.25">
      <c r="A2321" s="75"/>
      <c r="B2321" s="76"/>
      <c r="C2321" s="76"/>
      <c r="D2321" s="76"/>
      <c r="E2321" s="77"/>
      <c r="F2321" s="77"/>
    </row>
    <row r="2322" spans="1:6" x14ac:dyDescent="0.25">
      <c r="B2322" s="5" t="s">
        <v>31</v>
      </c>
      <c r="F2322" s="73">
        <f>F2319</f>
        <v>0</v>
      </c>
    </row>
    <row r="2324" spans="1:6" x14ac:dyDescent="0.25">
      <c r="A2324" s="2" t="s">
        <v>0</v>
      </c>
      <c r="B2324" s="3" t="s">
        <v>1125</v>
      </c>
    </row>
    <row r="2325" spans="1:6" x14ac:dyDescent="0.25">
      <c r="B2325" s="3" t="s">
        <v>798</v>
      </c>
      <c r="D2325" s="4" t="s">
        <v>13</v>
      </c>
    </row>
    <row r="2328" spans="1:6" x14ac:dyDescent="0.25">
      <c r="A2328" s="2" t="s">
        <v>1</v>
      </c>
      <c r="B2328" s="3" t="s">
        <v>785</v>
      </c>
    </row>
    <row r="2329" spans="1:6" x14ac:dyDescent="0.25">
      <c r="B2329" s="3" t="s">
        <v>799</v>
      </c>
    </row>
    <row r="2330" spans="1:6" x14ac:dyDescent="0.25">
      <c r="B2330" s="3" t="s">
        <v>800</v>
      </c>
      <c r="D2330" s="4" t="s">
        <v>13</v>
      </c>
    </row>
    <row r="2333" spans="1:6" x14ac:dyDescent="0.25">
      <c r="A2333" s="2" t="s">
        <v>2</v>
      </c>
      <c r="B2333" s="3" t="s">
        <v>801</v>
      </c>
    </row>
    <row r="2334" spans="1:6" x14ac:dyDescent="0.25">
      <c r="B2334" s="3" t="s">
        <v>802</v>
      </c>
    </row>
    <row r="2335" spans="1:6" x14ac:dyDescent="0.25">
      <c r="B2335" s="3" t="s">
        <v>771</v>
      </c>
      <c r="D2335" s="4" t="s">
        <v>13</v>
      </c>
    </row>
    <row r="2338" spans="1:6" x14ac:dyDescent="0.25">
      <c r="A2338" s="2" t="s">
        <v>5</v>
      </c>
      <c r="B2338" s="3" t="s">
        <v>803</v>
      </c>
      <c r="C2338" s="4">
        <v>2</v>
      </c>
      <c r="D2338" s="4" t="s">
        <v>11</v>
      </c>
      <c r="F2338" s="8">
        <f>C2338*E2338</f>
        <v>0</v>
      </c>
    </row>
    <row r="2341" spans="1:6" x14ac:dyDescent="0.25">
      <c r="A2341" s="2" t="s">
        <v>6</v>
      </c>
      <c r="B2341" s="3" t="s">
        <v>804</v>
      </c>
    </row>
    <row r="2342" spans="1:6" x14ac:dyDescent="0.25">
      <c r="B2342" s="3" t="s">
        <v>885</v>
      </c>
    </row>
    <row r="2343" spans="1:6" x14ac:dyDescent="0.25">
      <c r="B2343" s="3" t="s">
        <v>805</v>
      </c>
      <c r="D2343" s="4" t="s">
        <v>13</v>
      </c>
    </row>
    <row r="2346" spans="1:6" x14ac:dyDescent="0.25">
      <c r="A2346" s="2" t="s">
        <v>7</v>
      </c>
      <c r="B2346" s="3" t="s">
        <v>806</v>
      </c>
    </row>
    <row r="2347" spans="1:6" x14ac:dyDescent="0.25">
      <c r="B2347" s="3" t="s">
        <v>807</v>
      </c>
    </row>
    <row r="2348" spans="1:6" x14ac:dyDescent="0.25">
      <c r="B2348" s="3" t="s">
        <v>808</v>
      </c>
      <c r="D2348" s="4" t="s">
        <v>13</v>
      </c>
    </row>
    <row r="2351" spans="1:6" x14ac:dyDescent="0.25">
      <c r="A2351" s="2" t="s">
        <v>8</v>
      </c>
      <c r="B2351" s="3" t="s">
        <v>809</v>
      </c>
    </row>
    <row r="2352" spans="1:6" x14ac:dyDescent="0.25">
      <c r="B2352" s="3" t="s">
        <v>810</v>
      </c>
    </row>
    <row r="2353" spans="1:4" x14ac:dyDescent="0.25">
      <c r="B2353" s="3" t="s">
        <v>811</v>
      </c>
      <c r="D2353" s="4" t="s">
        <v>13</v>
      </c>
    </row>
    <row r="2356" spans="1:4" x14ac:dyDescent="0.25">
      <c r="A2356" s="2" t="s">
        <v>17</v>
      </c>
      <c r="B2356" s="3" t="s">
        <v>812</v>
      </c>
    </row>
    <row r="2357" spans="1:4" x14ac:dyDescent="0.25">
      <c r="B2357" s="3" t="s">
        <v>813</v>
      </c>
    </row>
    <row r="2358" spans="1:4" x14ac:dyDescent="0.25">
      <c r="B2358" s="3" t="s">
        <v>886</v>
      </c>
    </row>
    <row r="2359" spans="1:4" x14ac:dyDescent="0.25">
      <c r="B2359" s="3" t="s">
        <v>814</v>
      </c>
    </row>
    <row r="2360" spans="1:4" x14ac:dyDescent="0.25">
      <c r="B2360" s="17" t="s">
        <v>772</v>
      </c>
      <c r="D2360" s="4" t="s">
        <v>13</v>
      </c>
    </row>
    <row r="2363" spans="1:4" x14ac:dyDescent="0.25">
      <c r="A2363" s="2" t="s">
        <v>18</v>
      </c>
      <c r="B2363" s="3" t="s">
        <v>815</v>
      </c>
    </row>
    <row r="2364" spans="1:4" x14ac:dyDescent="0.25">
      <c r="B2364" s="3" t="s">
        <v>887</v>
      </c>
    </row>
    <row r="2365" spans="1:4" x14ac:dyDescent="0.25">
      <c r="B2365" s="3" t="s">
        <v>816</v>
      </c>
    </row>
    <row r="2366" spans="1:4" x14ac:dyDescent="0.25">
      <c r="B2366" s="3" t="s">
        <v>1126</v>
      </c>
      <c r="D2366" s="4" t="s">
        <v>13</v>
      </c>
    </row>
    <row r="2369" spans="1:6" ht="39.75" customHeight="1" x14ac:dyDescent="0.25">
      <c r="A2369" s="57" t="s">
        <v>877</v>
      </c>
      <c r="B2369" s="9" t="s">
        <v>30</v>
      </c>
      <c r="C2369" s="10"/>
      <c r="D2369" s="11"/>
      <c r="E2369" s="15"/>
      <c r="F2369" s="16">
        <f>SUM(F2321:F2368)</f>
        <v>0</v>
      </c>
    </row>
    <row r="2370" spans="1:6" ht="25.5" customHeight="1" x14ac:dyDescent="0.25">
      <c r="A2370" s="12" t="s">
        <v>12</v>
      </c>
      <c r="B2370" s="13" t="s">
        <v>13</v>
      </c>
      <c r="C2370" s="13" t="s">
        <v>14</v>
      </c>
      <c r="D2370" s="13" t="s">
        <v>15</v>
      </c>
      <c r="E2370" s="14" t="s">
        <v>16</v>
      </c>
      <c r="F2370" s="14" t="s">
        <v>28</v>
      </c>
    </row>
    <row r="2371" spans="1:6" ht="25.5" customHeight="1" x14ac:dyDescent="0.25">
      <c r="A2371" s="75"/>
      <c r="B2371" s="76"/>
      <c r="C2371" s="76"/>
      <c r="D2371" s="76"/>
      <c r="E2371" s="77"/>
      <c r="F2371" s="77"/>
    </row>
    <row r="2372" spans="1:6" x14ac:dyDescent="0.25">
      <c r="B2372" s="5" t="s">
        <v>31</v>
      </c>
      <c r="F2372" s="73">
        <f>F2369</f>
        <v>0</v>
      </c>
    </row>
    <row r="2374" spans="1:6" x14ac:dyDescent="0.25">
      <c r="A2374" s="2" t="s">
        <v>0</v>
      </c>
      <c r="B2374" s="3" t="s">
        <v>817</v>
      </c>
    </row>
    <row r="2375" spans="1:6" x14ac:dyDescent="0.25">
      <c r="B2375" s="3" t="s">
        <v>818</v>
      </c>
      <c r="D2375" s="4" t="s">
        <v>13</v>
      </c>
    </row>
    <row r="2378" spans="1:6" x14ac:dyDescent="0.25">
      <c r="A2378" s="2" t="s">
        <v>1</v>
      </c>
      <c r="B2378" s="3" t="s">
        <v>819</v>
      </c>
    </row>
    <row r="2379" spans="1:6" x14ac:dyDescent="0.25">
      <c r="B2379" s="3" t="s">
        <v>888</v>
      </c>
      <c r="C2379" s="4">
        <v>5</v>
      </c>
      <c r="D2379" s="4" t="s">
        <v>9</v>
      </c>
      <c r="F2379" s="8">
        <f>C2379*E2379</f>
        <v>0</v>
      </c>
    </row>
    <row r="2382" spans="1:6" x14ac:dyDescent="0.25">
      <c r="A2382" s="2" t="s">
        <v>2</v>
      </c>
      <c r="B2382" s="3" t="s">
        <v>820</v>
      </c>
    </row>
    <row r="2383" spans="1:6" x14ac:dyDescent="0.25">
      <c r="B2383" s="3" t="s">
        <v>821</v>
      </c>
      <c r="C2383" s="4">
        <v>9</v>
      </c>
      <c r="D2383" s="4" t="s">
        <v>9</v>
      </c>
      <c r="F2383" s="8">
        <f>C2383*E2383</f>
        <v>0</v>
      </c>
    </row>
    <row r="2386" spans="1:6" x14ac:dyDescent="0.25">
      <c r="A2386" s="2" t="s">
        <v>5</v>
      </c>
      <c r="B2386" s="3" t="s">
        <v>822</v>
      </c>
    </row>
    <row r="2387" spans="1:6" x14ac:dyDescent="0.25">
      <c r="B2387" s="3" t="s">
        <v>823</v>
      </c>
      <c r="C2387" s="4">
        <v>5</v>
      </c>
      <c r="D2387" s="4" t="s">
        <v>9</v>
      </c>
      <c r="F2387" s="8">
        <f>C2387*E2387</f>
        <v>0</v>
      </c>
    </row>
    <row r="2390" spans="1:6" x14ac:dyDescent="0.25">
      <c r="A2390" s="2" t="s">
        <v>6</v>
      </c>
      <c r="B2390" s="3" t="s">
        <v>824</v>
      </c>
    </row>
    <row r="2391" spans="1:6" x14ac:dyDescent="0.25">
      <c r="B2391" s="3" t="s">
        <v>825</v>
      </c>
    </row>
    <row r="2392" spans="1:6" x14ac:dyDescent="0.25">
      <c r="B2392" s="3" t="s">
        <v>826</v>
      </c>
      <c r="C2392" s="4">
        <v>22</v>
      </c>
      <c r="D2392" s="4" t="s">
        <v>9</v>
      </c>
      <c r="F2392" s="8">
        <f>C2392*E2392</f>
        <v>0</v>
      </c>
    </row>
    <row r="2395" spans="1:6" x14ac:dyDescent="0.25">
      <c r="A2395" s="2" t="s">
        <v>7</v>
      </c>
      <c r="B2395" s="3" t="s">
        <v>827</v>
      </c>
    </row>
    <row r="2396" spans="1:6" x14ac:dyDescent="0.25">
      <c r="B2396" s="3" t="s">
        <v>828</v>
      </c>
      <c r="D2396" s="4" t="s">
        <v>13</v>
      </c>
    </row>
    <row r="2399" spans="1:6" x14ac:dyDescent="0.25">
      <c r="A2399" s="2" t="s">
        <v>8</v>
      </c>
      <c r="B2399" s="3" t="s">
        <v>829</v>
      </c>
      <c r="D2399" s="4" t="s">
        <v>13</v>
      </c>
    </row>
    <row r="2402" spans="1:6" x14ac:dyDescent="0.25">
      <c r="A2402" s="2" t="s">
        <v>17</v>
      </c>
      <c r="B2402" s="3" t="s">
        <v>830</v>
      </c>
    </row>
    <row r="2403" spans="1:6" x14ac:dyDescent="0.25">
      <c r="B2403" s="3" t="s">
        <v>831</v>
      </c>
    </row>
    <row r="2404" spans="1:6" x14ac:dyDescent="0.25">
      <c r="B2404" s="3" t="s">
        <v>444</v>
      </c>
    </row>
    <row r="2405" spans="1:6" x14ac:dyDescent="0.25">
      <c r="B2405" s="3" t="s">
        <v>832</v>
      </c>
      <c r="D2405" s="4" t="s">
        <v>13</v>
      </c>
    </row>
    <row r="2408" spans="1:6" x14ac:dyDescent="0.25">
      <c r="B2408" s="17" t="s">
        <v>360</v>
      </c>
    </row>
    <row r="2410" spans="1:6" x14ac:dyDescent="0.25">
      <c r="A2410" s="2" t="s">
        <v>18</v>
      </c>
      <c r="B2410" s="3" t="s">
        <v>833</v>
      </c>
    </row>
    <row r="2411" spans="1:6" x14ac:dyDescent="0.25">
      <c r="B2411" s="3" t="s">
        <v>834</v>
      </c>
      <c r="C2411" s="4">
        <v>1</v>
      </c>
      <c r="D2411" s="4" t="s">
        <v>11</v>
      </c>
      <c r="F2411" s="8">
        <f>C2411*E2411</f>
        <v>0</v>
      </c>
    </row>
    <row r="2414" spans="1:6" x14ac:dyDescent="0.25">
      <c r="A2414" s="2" t="s">
        <v>19</v>
      </c>
      <c r="B2414" s="3" t="s">
        <v>835</v>
      </c>
    </row>
    <row r="2415" spans="1:6" x14ac:dyDescent="0.25">
      <c r="B2415" s="3" t="s">
        <v>836</v>
      </c>
      <c r="C2415" s="4">
        <v>1</v>
      </c>
      <c r="D2415" s="4" t="s">
        <v>11</v>
      </c>
      <c r="F2415" s="8">
        <f>C2415*E2415</f>
        <v>0</v>
      </c>
    </row>
    <row r="2419" spans="1:6" ht="39.75" customHeight="1" x14ac:dyDescent="0.25">
      <c r="A2419" s="57" t="s">
        <v>878</v>
      </c>
      <c r="B2419" s="9" t="s">
        <v>30</v>
      </c>
      <c r="C2419" s="10"/>
      <c r="D2419" s="11"/>
      <c r="E2419" s="15"/>
      <c r="F2419" s="16">
        <f>SUM(F2372:F2418)</f>
        <v>0</v>
      </c>
    </row>
    <row r="2420" spans="1:6" ht="25.5" customHeight="1" x14ac:dyDescent="0.25">
      <c r="A2420" s="12" t="s">
        <v>12</v>
      </c>
      <c r="B2420" s="13" t="s">
        <v>13</v>
      </c>
      <c r="C2420" s="13" t="s">
        <v>14</v>
      </c>
      <c r="D2420" s="13" t="s">
        <v>15</v>
      </c>
      <c r="E2420" s="14" t="s">
        <v>16</v>
      </c>
      <c r="F2420" s="14" t="s">
        <v>28</v>
      </c>
    </row>
    <row r="2421" spans="1:6" ht="25.5" customHeight="1" x14ac:dyDescent="0.25">
      <c r="A2421" s="75"/>
      <c r="B2421" s="76"/>
      <c r="C2421" s="76"/>
      <c r="D2421" s="76"/>
      <c r="E2421" s="77"/>
      <c r="F2421" s="77"/>
    </row>
    <row r="2422" spans="1:6" x14ac:dyDescent="0.25">
      <c r="B2422" s="5" t="s">
        <v>31</v>
      </c>
      <c r="F2422" s="73">
        <f>F2419</f>
        <v>0</v>
      </c>
    </row>
    <row r="2424" spans="1:6" x14ac:dyDescent="0.25">
      <c r="A2424" s="2" t="s">
        <v>0</v>
      </c>
      <c r="B2424" s="3" t="s">
        <v>837</v>
      </c>
    </row>
    <row r="2425" spans="1:6" x14ac:dyDescent="0.25">
      <c r="B2425" s="3" t="s">
        <v>838</v>
      </c>
    </row>
    <row r="2426" spans="1:6" x14ac:dyDescent="0.25">
      <c r="B2426" s="3" t="s">
        <v>839</v>
      </c>
    </row>
    <row r="2427" spans="1:6" x14ac:dyDescent="0.25">
      <c r="B2427" s="3" t="s">
        <v>840</v>
      </c>
    </row>
    <row r="2428" spans="1:6" x14ac:dyDescent="0.25">
      <c r="B2428" s="3" t="s">
        <v>841</v>
      </c>
    </row>
    <row r="2429" spans="1:6" x14ac:dyDescent="0.25">
      <c r="B2429" s="3" t="s">
        <v>842</v>
      </c>
    </row>
    <row r="2430" spans="1:6" x14ac:dyDescent="0.25">
      <c r="B2430" s="3" t="s">
        <v>843</v>
      </c>
      <c r="D2430" s="4" t="s">
        <v>13</v>
      </c>
    </row>
    <row r="2433" spans="1:4" x14ac:dyDescent="0.25">
      <c r="A2433" s="2" t="s">
        <v>1</v>
      </c>
      <c r="B2433" s="3" t="s">
        <v>844</v>
      </c>
    </row>
    <row r="2434" spans="1:4" x14ac:dyDescent="0.25">
      <c r="B2434" s="3" t="s">
        <v>845</v>
      </c>
    </row>
    <row r="2435" spans="1:4" x14ac:dyDescent="0.25">
      <c r="B2435" s="3" t="s">
        <v>846</v>
      </c>
    </row>
    <row r="2436" spans="1:4" x14ac:dyDescent="0.25">
      <c r="B2436" s="3" t="s">
        <v>847</v>
      </c>
    </row>
    <row r="2437" spans="1:4" x14ac:dyDescent="0.25">
      <c r="B2437" s="3" t="s">
        <v>848</v>
      </c>
    </row>
    <row r="2438" spans="1:4" x14ac:dyDescent="0.25">
      <c r="B2438" s="3" t="s">
        <v>849</v>
      </c>
    </row>
    <row r="2439" spans="1:4" x14ac:dyDescent="0.25">
      <c r="B2439" s="3" t="s">
        <v>1128</v>
      </c>
    </row>
    <row r="2440" spans="1:4" x14ac:dyDescent="0.25">
      <c r="B2440" s="3" t="s">
        <v>1127</v>
      </c>
    </row>
    <row r="2441" spans="1:4" x14ac:dyDescent="0.25">
      <c r="B2441" s="3" t="s">
        <v>490</v>
      </c>
      <c r="D2441" s="4" t="s">
        <v>13</v>
      </c>
    </row>
    <row r="2444" spans="1:4" x14ac:dyDescent="0.25">
      <c r="A2444" s="2" t="s">
        <v>2</v>
      </c>
      <c r="B2444" s="3" t="s">
        <v>850</v>
      </c>
    </row>
    <row r="2445" spans="1:4" x14ac:dyDescent="0.25">
      <c r="B2445" s="3" t="s">
        <v>851</v>
      </c>
      <c r="D2445" s="4" t="s">
        <v>13</v>
      </c>
    </row>
    <row r="2448" spans="1:4" x14ac:dyDescent="0.25">
      <c r="A2448" s="2" t="s">
        <v>5</v>
      </c>
      <c r="B2448" s="3" t="s">
        <v>852</v>
      </c>
    </row>
    <row r="2449" spans="1:4" x14ac:dyDescent="0.25">
      <c r="B2449" s="3" t="s">
        <v>853</v>
      </c>
    </row>
    <row r="2450" spans="1:4" x14ac:dyDescent="0.25">
      <c r="B2450" s="3" t="s">
        <v>854</v>
      </c>
    </row>
    <row r="2451" spans="1:4" x14ac:dyDescent="0.25">
      <c r="B2451" s="3" t="s">
        <v>855</v>
      </c>
    </row>
    <row r="2452" spans="1:4" x14ac:dyDescent="0.25">
      <c r="B2452" s="3" t="s">
        <v>856</v>
      </c>
    </row>
    <row r="2453" spans="1:4" x14ac:dyDescent="0.25">
      <c r="B2453" s="3" t="s">
        <v>842</v>
      </c>
    </row>
    <row r="2454" spans="1:4" x14ac:dyDescent="0.25">
      <c r="B2454" s="3" t="s">
        <v>857</v>
      </c>
    </row>
    <row r="2455" spans="1:4" x14ac:dyDescent="0.25">
      <c r="B2455" s="3" t="s">
        <v>858</v>
      </c>
    </row>
    <row r="2456" spans="1:4" x14ac:dyDescent="0.25">
      <c r="B2456" s="3" t="s">
        <v>859</v>
      </c>
      <c r="D2456" s="4" t="s">
        <v>13</v>
      </c>
    </row>
    <row r="2459" spans="1:4" x14ac:dyDescent="0.25">
      <c r="A2459" s="72" t="s">
        <v>327</v>
      </c>
      <c r="B2459" s="17" t="s">
        <v>380</v>
      </c>
      <c r="D2459" s="5" t="s">
        <v>328</v>
      </c>
    </row>
    <row r="2461" spans="1:4" x14ac:dyDescent="0.25">
      <c r="A2461" s="2" t="s">
        <v>6</v>
      </c>
      <c r="B2461" s="3" t="s">
        <v>860</v>
      </c>
    </row>
    <row r="2462" spans="1:4" x14ac:dyDescent="0.25">
      <c r="B2462" s="3" t="s">
        <v>647</v>
      </c>
    </row>
    <row r="2463" spans="1:4" x14ac:dyDescent="0.25">
      <c r="B2463" s="3" t="s">
        <v>648</v>
      </c>
    </row>
    <row r="2464" spans="1:4" x14ac:dyDescent="0.25">
      <c r="B2464" s="3" t="s">
        <v>861</v>
      </c>
    </row>
    <row r="2465" spans="1:6" x14ac:dyDescent="0.25">
      <c r="B2465" s="3" t="s">
        <v>369</v>
      </c>
      <c r="C2465" s="4">
        <v>1</v>
      </c>
      <c r="D2465" s="4" t="s">
        <v>11</v>
      </c>
      <c r="F2465" s="8">
        <f>C2465*E2465</f>
        <v>0</v>
      </c>
    </row>
    <row r="2469" spans="1:6" ht="39.75" customHeight="1" x14ac:dyDescent="0.25">
      <c r="A2469" s="57" t="s">
        <v>879</v>
      </c>
      <c r="B2469" s="9" t="s">
        <v>30</v>
      </c>
      <c r="C2469" s="10"/>
      <c r="D2469" s="11"/>
      <c r="E2469" s="15"/>
      <c r="F2469" s="16">
        <f>SUM(F2422:F2468)</f>
        <v>0</v>
      </c>
    </row>
    <row r="2470" spans="1:6" ht="25.5" customHeight="1" x14ac:dyDescent="0.25">
      <c r="A2470" s="12" t="s">
        <v>12</v>
      </c>
      <c r="B2470" s="13" t="s">
        <v>13</v>
      </c>
      <c r="C2470" s="13" t="s">
        <v>14</v>
      </c>
      <c r="D2470" s="13" t="s">
        <v>15</v>
      </c>
      <c r="E2470" s="14" t="s">
        <v>16</v>
      </c>
      <c r="F2470" s="14" t="s">
        <v>28</v>
      </c>
    </row>
    <row r="2471" spans="1:6" ht="25.5" customHeight="1" x14ac:dyDescent="0.25">
      <c r="A2471" s="75"/>
      <c r="B2471" s="76"/>
      <c r="C2471" s="76"/>
      <c r="D2471" s="76"/>
      <c r="E2471" s="77"/>
      <c r="F2471" s="77"/>
    </row>
    <row r="2472" spans="1:6" x14ac:dyDescent="0.25">
      <c r="B2472" s="5" t="s">
        <v>31</v>
      </c>
      <c r="F2472" s="73">
        <f>F2469</f>
        <v>0</v>
      </c>
    </row>
    <row r="2474" spans="1:6" x14ac:dyDescent="0.25">
      <c r="A2474" s="2" t="s">
        <v>0</v>
      </c>
      <c r="B2474" s="3" t="s">
        <v>366</v>
      </c>
    </row>
    <row r="2475" spans="1:6" x14ac:dyDescent="0.25">
      <c r="B2475" s="3" t="s">
        <v>647</v>
      </c>
    </row>
    <row r="2476" spans="1:6" x14ac:dyDescent="0.25">
      <c r="B2476" s="3" t="s">
        <v>648</v>
      </c>
    </row>
    <row r="2477" spans="1:6" x14ac:dyDescent="0.25">
      <c r="B2477" s="3" t="s">
        <v>862</v>
      </c>
      <c r="C2477" s="4">
        <v>1</v>
      </c>
      <c r="D2477" s="4" t="s">
        <v>11</v>
      </c>
      <c r="F2477" s="8">
        <f>C2477*E2477</f>
        <v>0</v>
      </c>
    </row>
    <row r="2480" spans="1:6" x14ac:dyDescent="0.25">
      <c r="A2480" s="2" t="s">
        <v>1</v>
      </c>
      <c r="B2480" s="3" t="s">
        <v>863</v>
      </c>
    </row>
    <row r="2481" spans="1:6" x14ac:dyDescent="0.25">
      <c r="B2481" s="3" t="s">
        <v>864</v>
      </c>
      <c r="C2481" s="4">
        <v>2</v>
      </c>
      <c r="D2481" s="4" t="s">
        <v>11</v>
      </c>
      <c r="F2481" s="8">
        <f>C2481*E2481</f>
        <v>0</v>
      </c>
    </row>
    <row r="2484" spans="1:6" x14ac:dyDescent="0.25">
      <c r="A2484" s="2" t="s">
        <v>2</v>
      </c>
      <c r="B2484" s="3" t="s">
        <v>865</v>
      </c>
    </row>
    <row r="2485" spans="1:6" x14ac:dyDescent="0.25">
      <c r="B2485" s="3" t="s">
        <v>866</v>
      </c>
      <c r="C2485" s="4">
        <v>1</v>
      </c>
      <c r="D2485" s="4" t="s">
        <v>11</v>
      </c>
      <c r="F2485" s="8">
        <f>C2485*E2485</f>
        <v>0</v>
      </c>
    </row>
    <row r="2488" spans="1:6" x14ac:dyDescent="0.25">
      <c r="A2488" s="2" t="s">
        <v>5</v>
      </c>
      <c r="B2488" s="3" t="s">
        <v>867</v>
      </c>
    </row>
    <row r="2489" spans="1:6" x14ac:dyDescent="0.25">
      <c r="B2489" s="3" t="s">
        <v>868</v>
      </c>
    </row>
    <row r="2490" spans="1:6" x14ac:dyDescent="0.25">
      <c r="B2490" s="3" t="s">
        <v>869</v>
      </c>
      <c r="C2490" s="4">
        <v>1</v>
      </c>
      <c r="D2490" s="4" t="s">
        <v>11</v>
      </c>
      <c r="F2490" s="8">
        <f>C2490*E2490</f>
        <v>0</v>
      </c>
    </row>
    <row r="2493" spans="1:6" x14ac:dyDescent="0.25">
      <c r="A2493" s="2" t="s">
        <v>6</v>
      </c>
      <c r="B2493" s="3" t="s">
        <v>378</v>
      </c>
      <c r="C2493" s="4">
        <v>32</v>
      </c>
      <c r="D2493" s="4" t="s">
        <v>9</v>
      </c>
      <c r="F2493" s="8">
        <f>C2493*E2493</f>
        <v>0</v>
      </c>
    </row>
    <row r="2496" spans="1:6" x14ac:dyDescent="0.25">
      <c r="A2496" s="2" t="s">
        <v>7</v>
      </c>
      <c r="B2496" s="3" t="s">
        <v>379</v>
      </c>
      <c r="C2496" s="4">
        <v>28</v>
      </c>
      <c r="D2496" s="4" t="s">
        <v>9</v>
      </c>
      <c r="F2496" s="8">
        <f>C2496*E2496</f>
        <v>0</v>
      </c>
    </row>
    <row r="2499" spans="1:6" x14ac:dyDescent="0.25">
      <c r="A2499" s="2" t="s">
        <v>8</v>
      </c>
      <c r="B2499" s="3" t="s">
        <v>1129</v>
      </c>
    </row>
    <row r="2500" spans="1:6" x14ac:dyDescent="0.25">
      <c r="B2500" s="3" t="s">
        <v>1130</v>
      </c>
    </row>
    <row r="2501" spans="1:6" x14ac:dyDescent="0.25">
      <c r="B2501" s="3" t="s">
        <v>889</v>
      </c>
      <c r="C2501" s="4">
        <v>19</v>
      </c>
      <c r="D2501" s="4" t="s">
        <v>3</v>
      </c>
      <c r="F2501" s="8">
        <f>C2501*E2501</f>
        <v>0</v>
      </c>
    </row>
    <row r="2504" spans="1:6" x14ac:dyDescent="0.25">
      <c r="A2504" s="2" t="s">
        <v>17</v>
      </c>
      <c r="B2504" s="3" t="s">
        <v>1131</v>
      </c>
    </row>
    <row r="2505" spans="1:6" x14ac:dyDescent="0.25">
      <c r="B2505" s="3" t="s">
        <v>870</v>
      </c>
    </row>
    <row r="2506" spans="1:6" x14ac:dyDescent="0.25">
      <c r="B2506" s="3" t="s">
        <v>871</v>
      </c>
      <c r="D2506" s="4" t="s">
        <v>13</v>
      </c>
    </row>
    <row r="2509" spans="1:6" x14ac:dyDescent="0.25">
      <c r="A2509" s="2" t="s">
        <v>18</v>
      </c>
      <c r="B2509" s="3" t="s">
        <v>872</v>
      </c>
      <c r="D2509" s="4" t="s">
        <v>13</v>
      </c>
    </row>
    <row r="2512" spans="1:6" x14ac:dyDescent="0.25">
      <c r="A2512" s="2" t="s">
        <v>19</v>
      </c>
      <c r="B2512" s="3" t="s">
        <v>873</v>
      </c>
    </row>
    <row r="2513" spans="1:6" x14ac:dyDescent="0.25">
      <c r="B2513" s="3" t="s">
        <v>482</v>
      </c>
      <c r="C2513" s="4">
        <v>1</v>
      </c>
      <c r="D2513" s="4" t="s">
        <v>11</v>
      </c>
      <c r="F2513" s="8">
        <f>C2513*E2513</f>
        <v>0</v>
      </c>
    </row>
    <row r="2516" spans="1:6" x14ac:dyDescent="0.25">
      <c r="A2516" s="2" t="s">
        <v>21</v>
      </c>
      <c r="B2516" s="3" t="s">
        <v>606</v>
      </c>
    </row>
    <row r="2517" spans="1:6" x14ac:dyDescent="0.25">
      <c r="B2517" s="3" t="s">
        <v>607</v>
      </c>
      <c r="D2517" s="4" t="s">
        <v>13</v>
      </c>
    </row>
    <row r="2519" spans="1:6" ht="39.75" customHeight="1" x14ac:dyDescent="0.25">
      <c r="A2519" s="57" t="s">
        <v>880</v>
      </c>
      <c r="B2519" s="9" t="s">
        <v>30</v>
      </c>
      <c r="C2519" s="10"/>
      <c r="D2519" s="11"/>
      <c r="E2519" s="15"/>
      <c r="F2519" s="16">
        <f>SUM(F2472:F2518)</f>
        <v>0</v>
      </c>
    </row>
    <row r="2520" spans="1:6" ht="25.5" customHeight="1" x14ac:dyDescent="0.25">
      <c r="A2520" s="12" t="s">
        <v>12</v>
      </c>
      <c r="B2520" s="13" t="s">
        <v>13</v>
      </c>
      <c r="C2520" s="13" t="s">
        <v>14</v>
      </c>
      <c r="D2520" s="13" t="s">
        <v>15</v>
      </c>
      <c r="E2520" s="14" t="s">
        <v>16</v>
      </c>
      <c r="F2520" s="14" t="s">
        <v>28</v>
      </c>
    </row>
    <row r="2521" spans="1:6" ht="25.5" customHeight="1" x14ac:dyDescent="0.25">
      <c r="A2521" s="75"/>
      <c r="B2521" s="76"/>
      <c r="C2521" s="76"/>
      <c r="D2521" s="76"/>
      <c r="E2521" s="77"/>
      <c r="F2521" s="77"/>
    </row>
    <row r="2522" spans="1:6" x14ac:dyDescent="0.25">
      <c r="B2522" s="5" t="s">
        <v>31</v>
      </c>
      <c r="F2522" s="73">
        <f>F2519</f>
        <v>0</v>
      </c>
    </row>
    <row r="2524" spans="1:6" x14ac:dyDescent="0.25">
      <c r="A2524" s="2" t="s">
        <v>0</v>
      </c>
      <c r="B2524" s="3" t="s">
        <v>890</v>
      </c>
    </row>
    <row r="2525" spans="1:6" x14ac:dyDescent="0.25">
      <c r="B2525" s="3" t="s">
        <v>891</v>
      </c>
    </row>
    <row r="2526" spans="1:6" x14ac:dyDescent="0.25">
      <c r="B2526" s="3" t="s">
        <v>892</v>
      </c>
      <c r="C2526" s="4">
        <v>9</v>
      </c>
      <c r="D2526" s="4" t="s">
        <v>3</v>
      </c>
      <c r="F2526" s="8">
        <f>C2526*E2526</f>
        <v>0</v>
      </c>
    </row>
    <row r="2529" spans="1:6" x14ac:dyDescent="0.25">
      <c r="A2529" s="2" t="s">
        <v>1</v>
      </c>
      <c r="B2529" s="3" t="s">
        <v>1099</v>
      </c>
      <c r="C2529" s="4">
        <v>5</v>
      </c>
      <c r="D2529" s="4" t="s">
        <v>3</v>
      </c>
      <c r="F2529" s="8">
        <f>C2529*E2529</f>
        <v>0</v>
      </c>
    </row>
    <row r="2532" spans="1:6" x14ac:dyDescent="0.25">
      <c r="A2532" s="2" t="s">
        <v>2</v>
      </c>
      <c r="B2532" s="3" t="s">
        <v>434</v>
      </c>
    </row>
    <row r="2533" spans="1:6" x14ac:dyDescent="0.25">
      <c r="B2533" s="3" t="s">
        <v>893</v>
      </c>
    </row>
    <row r="2534" spans="1:6" x14ac:dyDescent="0.25">
      <c r="B2534" s="3" t="s">
        <v>894</v>
      </c>
      <c r="C2534" s="4">
        <v>16</v>
      </c>
      <c r="D2534" s="4" t="s">
        <v>3</v>
      </c>
      <c r="F2534" s="8">
        <f>C2534*E2534</f>
        <v>0</v>
      </c>
    </row>
    <row r="2537" spans="1:6" x14ac:dyDescent="0.25">
      <c r="A2537" s="2" t="s">
        <v>5</v>
      </c>
      <c r="B2537" s="3" t="s">
        <v>437</v>
      </c>
    </row>
    <row r="2538" spans="1:6" x14ac:dyDescent="0.25">
      <c r="B2538" s="3" t="s">
        <v>450</v>
      </c>
    </row>
    <row r="2539" spans="1:6" x14ac:dyDescent="0.25">
      <c r="B2539" s="3" t="s">
        <v>451</v>
      </c>
      <c r="D2539" s="4" t="s">
        <v>13</v>
      </c>
    </row>
    <row r="2542" spans="1:6" x14ac:dyDescent="0.25">
      <c r="A2542" s="2" t="s">
        <v>6</v>
      </c>
      <c r="B2542" s="3" t="s">
        <v>1100</v>
      </c>
    </row>
    <row r="2543" spans="1:6" x14ac:dyDescent="0.25">
      <c r="B2543" s="3" t="s">
        <v>1132</v>
      </c>
      <c r="D2543" s="4" t="s">
        <v>13</v>
      </c>
    </row>
    <row r="2546" spans="1:6" x14ac:dyDescent="0.25">
      <c r="A2546" s="2" t="s">
        <v>7</v>
      </c>
      <c r="B2546" s="3" t="s">
        <v>705</v>
      </c>
    </row>
    <row r="2547" spans="1:6" x14ac:dyDescent="0.25">
      <c r="B2547" s="3" t="s">
        <v>895</v>
      </c>
    </row>
    <row r="2548" spans="1:6" x14ac:dyDescent="0.25">
      <c r="B2548" s="3" t="s">
        <v>896</v>
      </c>
    </row>
    <row r="2549" spans="1:6" x14ac:dyDescent="0.25">
      <c r="B2549" s="3" t="s">
        <v>897</v>
      </c>
      <c r="D2549" s="4" t="s">
        <v>13</v>
      </c>
    </row>
    <row r="2552" spans="1:6" x14ac:dyDescent="0.25">
      <c r="A2552" s="2" t="s">
        <v>8</v>
      </c>
      <c r="B2552" s="3" t="s">
        <v>898</v>
      </c>
      <c r="C2552" s="4">
        <v>50</v>
      </c>
      <c r="D2552" s="4" t="s">
        <v>3</v>
      </c>
      <c r="F2552" s="8">
        <f>C2552*E2552</f>
        <v>0</v>
      </c>
    </row>
    <row r="2555" spans="1:6" x14ac:dyDescent="0.25">
      <c r="A2555" s="2" t="s">
        <v>17</v>
      </c>
      <c r="B2555" s="3" t="s">
        <v>899</v>
      </c>
      <c r="D2555" s="4" t="s">
        <v>13</v>
      </c>
    </row>
    <row r="2558" spans="1:6" x14ac:dyDescent="0.25">
      <c r="A2558" s="2" t="s">
        <v>18</v>
      </c>
      <c r="B2558" s="3" t="s">
        <v>708</v>
      </c>
    </row>
    <row r="2559" spans="1:6" x14ac:dyDescent="0.25">
      <c r="B2559" s="3" t="s">
        <v>900</v>
      </c>
    </row>
    <row r="2560" spans="1:6" x14ac:dyDescent="0.25">
      <c r="B2560" s="3" t="s">
        <v>1133</v>
      </c>
    </row>
    <row r="2561" spans="1:6" x14ac:dyDescent="0.25">
      <c r="B2561" s="3" t="s">
        <v>1134</v>
      </c>
      <c r="D2561" s="4" t="s">
        <v>13</v>
      </c>
    </row>
    <row r="2564" spans="1:6" x14ac:dyDescent="0.25">
      <c r="A2564" s="2" t="s">
        <v>19</v>
      </c>
      <c r="B2564" s="3" t="s">
        <v>901</v>
      </c>
    </row>
    <row r="2565" spans="1:6" x14ac:dyDescent="0.25">
      <c r="B2565" s="3" t="s">
        <v>902</v>
      </c>
      <c r="D2565" s="4" t="s">
        <v>13</v>
      </c>
    </row>
    <row r="2569" spans="1:6" ht="39.75" customHeight="1" x14ac:dyDescent="0.25">
      <c r="A2569" s="57" t="s">
        <v>906</v>
      </c>
      <c r="B2569" s="9" t="s">
        <v>30</v>
      </c>
      <c r="C2569" s="10"/>
      <c r="D2569" s="11"/>
      <c r="E2569" s="15"/>
      <c r="F2569" s="16">
        <f>SUM(F2522:F2568)</f>
        <v>0</v>
      </c>
    </row>
    <row r="2570" spans="1:6" ht="25.5" customHeight="1" x14ac:dyDescent="0.25">
      <c r="A2570" s="12" t="s">
        <v>12</v>
      </c>
      <c r="B2570" s="13" t="s">
        <v>13</v>
      </c>
      <c r="C2570" s="13" t="s">
        <v>14</v>
      </c>
      <c r="D2570" s="13" t="s">
        <v>15</v>
      </c>
      <c r="E2570" s="14" t="s">
        <v>16</v>
      </c>
      <c r="F2570" s="14" t="s">
        <v>28</v>
      </c>
    </row>
    <row r="2571" spans="1:6" ht="25.5" customHeight="1" x14ac:dyDescent="0.25">
      <c r="A2571" s="75"/>
      <c r="B2571" s="76"/>
      <c r="C2571" s="76"/>
      <c r="D2571" s="76"/>
      <c r="E2571" s="77"/>
      <c r="F2571" s="77"/>
    </row>
    <row r="2572" spans="1:6" x14ac:dyDescent="0.25">
      <c r="B2572" s="5" t="s">
        <v>31</v>
      </c>
      <c r="F2572" s="73">
        <f>F2569</f>
        <v>0</v>
      </c>
    </row>
    <row r="2574" spans="1:6" x14ac:dyDescent="0.25">
      <c r="A2574" s="2" t="s">
        <v>0</v>
      </c>
      <c r="B2574" s="3" t="s">
        <v>903</v>
      </c>
    </row>
    <row r="2575" spans="1:6" x14ac:dyDescent="0.25">
      <c r="B2575" s="3" t="s">
        <v>904</v>
      </c>
      <c r="D2575" s="4" t="s">
        <v>13</v>
      </c>
    </row>
    <row r="2578" spans="1:4" x14ac:dyDescent="0.25">
      <c r="A2578" s="2" t="s">
        <v>1</v>
      </c>
      <c r="B2578" s="3" t="s">
        <v>519</v>
      </c>
    </row>
    <row r="2579" spans="1:4" x14ac:dyDescent="0.25">
      <c r="B2579" s="3" t="s">
        <v>905</v>
      </c>
      <c r="D2579" s="4" t="s">
        <v>13</v>
      </c>
    </row>
    <row r="2619" spans="1:6" ht="39.75" customHeight="1" x14ac:dyDescent="0.25">
      <c r="A2619" s="57" t="s">
        <v>907</v>
      </c>
      <c r="B2619" s="9" t="s">
        <v>10</v>
      </c>
      <c r="C2619" s="10"/>
      <c r="D2619" s="11"/>
      <c r="E2619" s="15"/>
      <c r="F2619" s="16">
        <f>SUM(F2572:F2618)</f>
        <v>0</v>
      </c>
    </row>
    <row r="2620" spans="1:6" ht="25.5" customHeight="1" x14ac:dyDescent="0.25">
      <c r="A2620" s="12" t="s">
        <v>12</v>
      </c>
      <c r="B2620" s="13" t="s">
        <v>13</v>
      </c>
      <c r="C2620" s="13" t="s">
        <v>14</v>
      </c>
      <c r="D2620" s="13" t="s">
        <v>15</v>
      </c>
      <c r="E2620" s="14" t="s">
        <v>16</v>
      </c>
      <c r="F2620" s="14" t="s">
        <v>28</v>
      </c>
    </row>
    <row r="2622" spans="1:6" x14ac:dyDescent="0.25">
      <c r="B2622" s="6" t="s">
        <v>983</v>
      </c>
    </row>
    <row r="2625" spans="1:6" x14ac:dyDescent="0.25">
      <c r="A2625" s="72" t="s">
        <v>327</v>
      </c>
      <c r="B2625" s="17" t="s">
        <v>984</v>
      </c>
      <c r="D2625" s="5" t="s">
        <v>328</v>
      </c>
    </row>
    <row r="2628" spans="1:6" x14ac:dyDescent="0.25">
      <c r="B2628" s="17" t="s">
        <v>985</v>
      </c>
    </row>
    <row r="2630" spans="1:6" x14ac:dyDescent="0.25">
      <c r="A2630" s="2" t="s">
        <v>0</v>
      </c>
      <c r="B2630" s="3" t="s">
        <v>986</v>
      </c>
    </row>
    <row r="2631" spans="1:6" x14ac:dyDescent="0.25">
      <c r="B2631" s="3" t="s">
        <v>987</v>
      </c>
      <c r="D2631" s="4" t="s">
        <v>13</v>
      </c>
    </row>
    <row r="2634" spans="1:6" x14ac:dyDescent="0.25">
      <c r="A2634" s="2" t="s">
        <v>1</v>
      </c>
      <c r="B2634" s="3" t="s">
        <v>988</v>
      </c>
    </row>
    <row r="2635" spans="1:6" x14ac:dyDescent="0.25">
      <c r="B2635" s="3" t="s">
        <v>989</v>
      </c>
      <c r="C2635" s="4">
        <v>85</v>
      </c>
      <c r="D2635" s="4" t="s">
        <v>9</v>
      </c>
      <c r="F2635" s="8">
        <f>C2635*E2635</f>
        <v>0</v>
      </c>
    </row>
    <row r="2638" spans="1:6" x14ac:dyDescent="0.25">
      <c r="A2638" s="2" t="s">
        <v>2</v>
      </c>
      <c r="B2638" s="3" t="s">
        <v>990</v>
      </c>
      <c r="C2638" s="4">
        <v>2</v>
      </c>
      <c r="D2638" s="4" t="s">
        <v>11</v>
      </c>
      <c r="F2638" s="8">
        <f>C2638*E2638</f>
        <v>0</v>
      </c>
    </row>
    <row r="2641" spans="1:6" x14ac:dyDescent="0.25">
      <c r="A2641" s="2" t="s">
        <v>5</v>
      </c>
      <c r="B2641" s="3" t="s">
        <v>991</v>
      </c>
      <c r="C2641" s="4">
        <v>2</v>
      </c>
      <c r="D2641" s="4" t="s">
        <v>11</v>
      </c>
      <c r="F2641" s="8">
        <f>C2641*E2641</f>
        <v>0</v>
      </c>
    </row>
    <row r="2644" spans="1:6" x14ac:dyDescent="0.25">
      <c r="A2644" s="2" t="s">
        <v>6</v>
      </c>
      <c r="B2644" s="3" t="s">
        <v>992</v>
      </c>
      <c r="C2644" s="4">
        <v>1</v>
      </c>
      <c r="D2644" s="4" t="s">
        <v>11</v>
      </c>
      <c r="F2644" s="8">
        <f>C2644*E2644</f>
        <v>0</v>
      </c>
    </row>
    <row r="2647" spans="1:6" x14ac:dyDescent="0.25">
      <c r="A2647" s="2" t="s">
        <v>7</v>
      </c>
      <c r="B2647" s="3" t="s">
        <v>993</v>
      </c>
    </row>
    <row r="2648" spans="1:6" x14ac:dyDescent="0.25">
      <c r="B2648" s="3" t="s">
        <v>994</v>
      </c>
      <c r="D2648" s="4" t="s">
        <v>13</v>
      </c>
    </row>
    <row r="2651" spans="1:6" x14ac:dyDescent="0.25">
      <c r="A2651" s="2" t="s">
        <v>8</v>
      </c>
      <c r="B2651" s="3" t="s">
        <v>1135</v>
      </c>
    </row>
    <row r="2652" spans="1:6" x14ac:dyDescent="0.25">
      <c r="B2652" s="3" t="s">
        <v>995</v>
      </c>
      <c r="D2652" s="4" t="s">
        <v>13</v>
      </c>
    </row>
    <row r="2655" spans="1:6" x14ac:dyDescent="0.25">
      <c r="A2655" s="2" t="s">
        <v>17</v>
      </c>
      <c r="B2655" s="3" t="s">
        <v>996</v>
      </c>
    </row>
    <row r="2656" spans="1:6" x14ac:dyDescent="0.25">
      <c r="B2656" s="3" t="s">
        <v>997</v>
      </c>
      <c r="C2656" s="4">
        <v>47</v>
      </c>
      <c r="D2656" s="4" t="s">
        <v>9</v>
      </c>
      <c r="F2656" s="8">
        <f>C2656*E2656</f>
        <v>0</v>
      </c>
    </row>
    <row r="2659" spans="1:6" x14ac:dyDescent="0.25">
      <c r="A2659" s="2" t="s">
        <v>18</v>
      </c>
      <c r="B2659" s="3" t="s">
        <v>1136</v>
      </c>
    </row>
    <row r="2660" spans="1:6" x14ac:dyDescent="0.25">
      <c r="B2660" s="3" t="s">
        <v>998</v>
      </c>
      <c r="D2660" s="4" t="s">
        <v>13</v>
      </c>
    </row>
    <row r="2663" spans="1:6" x14ac:dyDescent="0.25">
      <c r="A2663" s="2" t="s">
        <v>19</v>
      </c>
      <c r="B2663" s="3" t="s">
        <v>1101</v>
      </c>
    </row>
    <row r="2664" spans="1:6" x14ac:dyDescent="0.25">
      <c r="B2664" s="3" t="s">
        <v>999</v>
      </c>
    </row>
    <row r="2665" spans="1:6" x14ac:dyDescent="0.25">
      <c r="B2665" s="3" t="s">
        <v>1000</v>
      </c>
      <c r="D2665" s="4" t="s">
        <v>13</v>
      </c>
    </row>
    <row r="2669" spans="1:6" ht="39.75" customHeight="1" x14ac:dyDescent="0.25">
      <c r="A2669" s="57" t="s">
        <v>1035</v>
      </c>
      <c r="B2669" s="9" t="s">
        <v>30</v>
      </c>
      <c r="C2669" s="10"/>
      <c r="D2669" s="11"/>
      <c r="E2669" s="15"/>
      <c r="F2669" s="16">
        <f>SUM(F2621:F2668)</f>
        <v>0</v>
      </c>
    </row>
    <row r="2670" spans="1:6" ht="25.5" customHeight="1" x14ac:dyDescent="0.25">
      <c r="A2670" s="12" t="s">
        <v>12</v>
      </c>
      <c r="B2670" s="13" t="s">
        <v>13</v>
      </c>
      <c r="C2670" s="13" t="s">
        <v>14</v>
      </c>
      <c r="D2670" s="13" t="s">
        <v>15</v>
      </c>
      <c r="E2670" s="14" t="s">
        <v>16</v>
      </c>
      <c r="F2670" s="14" t="s">
        <v>28</v>
      </c>
    </row>
    <row r="2671" spans="1:6" ht="25.5" customHeight="1" x14ac:dyDescent="0.25">
      <c r="A2671" s="75"/>
      <c r="B2671" s="76"/>
      <c r="C2671" s="76"/>
      <c r="D2671" s="76"/>
      <c r="E2671" s="77"/>
      <c r="F2671" s="77"/>
    </row>
    <row r="2672" spans="1:6" x14ac:dyDescent="0.25">
      <c r="B2672" s="5" t="s">
        <v>31</v>
      </c>
      <c r="F2672" s="73">
        <f>F2669</f>
        <v>0</v>
      </c>
    </row>
    <row r="2674" spans="1:6" x14ac:dyDescent="0.25">
      <c r="A2674" s="2" t="s">
        <v>0</v>
      </c>
      <c r="B2674" s="3" t="s">
        <v>1001</v>
      </c>
    </row>
    <row r="2675" spans="1:6" x14ac:dyDescent="0.25">
      <c r="B2675" s="3" t="s">
        <v>1002</v>
      </c>
      <c r="D2675" s="4" t="s">
        <v>13</v>
      </c>
    </row>
    <row r="2678" spans="1:6" x14ac:dyDescent="0.25">
      <c r="A2678" s="2" t="s">
        <v>1</v>
      </c>
      <c r="B2678" s="3" t="s">
        <v>1003</v>
      </c>
    </row>
    <row r="2679" spans="1:6" x14ac:dyDescent="0.25">
      <c r="B2679" s="3" t="s">
        <v>989</v>
      </c>
      <c r="C2679" s="4">
        <v>8</v>
      </c>
      <c r="D2679" s="4" t="s">
        <v>9</v>
      </c>
      <c r="F2679" s="8">
        <f>C2679*E2679</f>
        <v>0</v>
      </c>
    </row>
    <row r="2682" spans="1:6" x14ac:dyDescent="0.25">
      <c r="A2682" s="2" t="s">
        <v>2</v>
      </c>
      <c r="B2682" s="3" t="s">
        <v>1004</v>
      </c>
      <c r="C2682" s="4">
        <v>47</v>
      </c>
      <c r="D2682" s="4" t="s">
        <v>9</v>
      </c>
      <c r="F2682" s="8">
        <f>C2682*E2682</f>
        <v>0</v>
      </c>
    </row>
    <row r="2685" spans="1:6" x14ac:dyDescent="0.25">
      <c r="A2685" s="2" t="s">
        <v>5</v>
      </c>
      <c r="B2685" s="3" t="s">
        <v>1005</v>
      </c>
      <c r="C2685" s="4">
        <v>3</v>
      </c>
      <c r="D2685" s="4" t="s">
        <v>11</v>
      </c>
      <c r="F2685" s="8">
        <f>C2685*E2685</f>
        <v>0</v>
      </c>
    </row>
    <row r="2688" spans="1:6" x14ac:dyDescent="0.25">
      <c r="A2688" s="2" t="s">
        <v>6</v>
      </c>
      <c r="B2688" s="3" t="s">
        <v>1006</v>
      </c>
      <c r="C2688" s="4">
        <v>6</v>
      </c>
      <c r="D2688" s="4" t="s">
        <v>11</v>
      </c>
      <c r="F2688" s="8">
        <f>C2688*E2688</f>
        <v>0</v>
      </c>
    </row>
    <row r="2691" spans="1:6" x14ac:dyDescent="0.25">
      <c r="A2691" s="2" t="s">
        <v>7</v>
      </c>
      <c r="B2691" s="3" t="s">
        <v>1007</v>
      </c>
      <c r="C2691" s="4">
        <v>6</v>
      </c>
      <c r="D2691" s="4" t="s">
        <v>11</v>
      </c>
      <c r="F2691" s="8">
        <f>C2691*E2691</f>
        <v>0</v>
      </c>
    </row>
    <row r="2694" spans="1:6" x14ac:dyDescent="0.25">
      <c r="B2694" s="17" t="s">
        <v>1008</v>
      </c>
    </row>
    <row r="2696" spans="1:6" x14ac:dyDescent="0.25">
      <c r="A2696" s="2" t="s">
        <v>8</v>
      </c>
      <c r="B2696" s="3" t="s">
        <v>988</v>
      </c>
    </row>
    <row r="2697" spans="1:6" x14ac:dyDescent="0.25">
      <c r="B2697" s="3" t="s">
        <v>989</v>
      </c>
      <c r="C2697" s="4">
        <v>54</v>
      </c>
      <c r="D2697" s="4" t="s">
        <v>9</v>
      </c>
      <c r="F2697" s="8">
        <f>C2697*E2697</f>
        <v>0</v>
      </c>
    </row>
    <row r="2700" spans="1:6" x14ac:dyDescent="0.25">
      <c r="A2700" s="2" t="s">
        <v>17</v>
      </c>
      <c r="B2700" s="3" t="s">
        <v>1009</v>
      </c>
      <c r="C2700" s="4">
        <v>7</v>
      </c>
      <c r="D2700" s="4" t="s">
        <v>11</v>
      </c>
      <c r="F2700" s="8">
        <f>C2700*E2700</f>
        <v>0</v>
      </c>
    </row>
    <row r="2703" spans="1:6" x14ac:dyDescent="0.25">
      <c r="A2703" s="2" t="s">
        <v>18</v>
      </c>
      <c r="B2703" s="3" t="s">
        <v>1010</v>
      </c>
      <c r="C2703" s="4">
        <v>1</v>
      </c>
      <c r="D2703" s="4" t="s">
        <v>11</v>
      </c>
      <c r="F2703" s="8">
        <f>C2703*E2703</f>
        <v>0</v>
      </c>
    </row>
    <row r="2706" spans="1:6" x14ac:dyDescent="0.25">
      <c r="A2706" s="2" t="s">
        <v>19</v>
      </c>
      <c r="B2706" s="3" t="s">
        <v>1011</v>
      </c>
    </row>
    <row r="2707" spans="1:6" x14ac:dyDescent="0.25">
      <c r="B2707" s="3" t="s">
        <v>997</v>
      </c>
      <c r="C2707" s="4">
        <v>19</v>
      </c>
      <c r="D2707" s="4" t="s">
        <v>9</v>
      </c>
      <c r="F2707" s="8">
        <f>C2707*E2707</f>
        <v>0</v>
      </c>
    </row>
    <row r="2710" spans="1:6" x14ac:dyDescent="0.25">
      <c r="A2710" s="2" t="s">
        <v>21</v>
      </c>
      <c r="B2710" s="3" t="s">
        <v>1012</v>
      </c>
      <c r="C2710" s="4">
        <v>23</v>
      </c>
      <c r="D2710" s="4" t="s">
        <v>9</v>
      </c>
      <c r="F2710" s="8">
        <f>C2710*E2710</f>
        <v>0</v>
      </c>
    </row>
    <row r="2713" spans="1:6" x14ac:dyDescent="0.25">
      <c r="A2713" s="2" t="s">
        <v>432</v>
      </c>
      <c r="B2713" s="3" t="s">
        <v>1005</v>
      </c>
      <c r="C2713" s="4">
        <v>6</v>
      </c>
      <c r="D2713" s="4" t="s">
        <v>11</v>
      </c>
      <c r="F2713" s="8">
        <f>C2713*E2713</f>
        <v>0</v>
      </c>
    </row>
    <row r="2716" spans="1:6" x14ac:dyDescent="0.25">
      <c r="A2716" s="2" t="s">
        <v>567</v>
      </c>
      <c r="B2716" s="3" t="s">
        <v>1013</v>
      </c>
    </row>
    <row r="2717" spans="1:6" x14ac:dyDescent="0.25">
      <c r="B2717" s="3" t="s">
        <v>1014</v>
      </c>
      <c r="C2717" s="4">
        <v>27</v>
      </c>
      <c r="D2717" s="4" t="s">
        <v>9</v>
      </c>
      <c r="F2717" s="8">
        <f>C2717*E2717</f>
        <v>0</v>
      </c>
    </row>
    <row r="2719" spans="1:6" ht="39.75" customHeight="1" x14ac:dyDescent="0.25">
      <c r="A2719" s="57" t="s">
        <v>1036</v>
      </c>
      <c r="B2719" s="9" t="s">
        <v>30</v>
      </c>
      <c r="C2719" s="10"/>
      <c r="D2719" s="11"/>
      <c r="E2719" s="15"/>
      <c r="F2719" s="16">
        <f>SUM(F2672:F2718)</f>
        <v>0</v>
      </c>
    </row>
    <row r="2720" spans="1:6" ht="25.5" customHeight="1" x14ac:dyDescent="0.25">
      <c r="A2720" s="12" t="s">
        <v>12</v>
      </c>
      <c r="B2720" s="13" t="s">
        <v>13</v>
      </c>
      <c r="C2720" s="13" t="s">
        <v>14</v>
      </c>
      <c r="D2720" s="13" t="s">
        <v>15</v>
      </c>
      <c r="E2720" s="14" t="s">
        <v>16</v>
      </c>
      <c r="F2720" s="14" t="s">
        <v>28</v>
      </c>
    </row>
    <row r="2721" spans="1:6" ht="25.5" customHeight="1" x14ac:dyDescent="0.25">
      <c r="A2721" s="75"/>
      <c r="B2721" s="76"/>
      <c r="C2721" s="76"/>
      <c r="D2721" s="76"/>
      <c r="E2721" s="77"/>
      <c r="F2721" s="77"/>
    </row>
    <row r="2722" spans="1:6" x14ac:dyDescent="0.25">
      <c r="B2722" s="5" t="s">
        <v>31</v>
      </c>
      <c r="F2722" s="73">
        <f>F2719</f>
        <v>0</v>
      </c>
    </row>
    <row r="2724" spans="1:6" x14ac:dyDescent="0.25">
      <c r="A2724" s="2" t="s">
        <v>0</v>
      </c>
      <c r="B2724" s="3" t="s">
        <v>1019</v>
      </c>
      <c r="C2724" s="4">
        <v>2</v>
      </c>
      <c r="D2724" s="4" t="s">
        <v>11</v>
      </c>
      <c r="F2724" s="8">
        <f>C2724*E2724</f>
        <v>0</v>
      </c>
    </row>
    <row r="2727" spans="1:6" x14ac:dyDescent="0.25">
      <c r="A2727" s="2" t="s">
        <v>1</v>
      </c>
      <c r="B2727" s="3" t="s">
        <v>1015</v>
      </c>
    </row>
    <row r="2728" spans="1:6" x14ac:dyDescent="0.25">
      <c r="B2728" s="3" t="s">
        <v>1018</v>
      </c>
    </row>
    <row r="2729" spans="1:6" x14ac:dyDescent="0.25">
      <c r="B2729" s="3" t="s">
        <v>1016</v>
      </c>
      <c r="D2729" s="4" t="s">
        <v>13</v>
      </c>
    </row>
    <row r="2732" spans="1:6" x14ac:dyDescent="0.25">
      <c r="A2732" s="2" t="s">
        <v>2</v>
      </c>
      <c r="B2732" s="3" t="s">
        <v>1017</v>
      </c>
    </row>
    <row r="2733" spans="1:6" x14ac:dyDescent="0.25">
      <c r="B2733" s="3" t="s">
        <v>1020</v>
      </c>
      <c r="C2733" s="4">
        <v>15</v>
      </c>
      <c r="D2733" s="4" t="s">
        <v>9</v>
      </c>
      <c r="F2733" s="8">
        <f>C2733*E2733</f>
        <v>0</v>
      </c>
    </row>
    <row r="2736" spans="1:6" x14ac:dyDescent="0.25">
      <c r="A2736" s="2" t="s">
        <v>5</v>
      </c>
      <c r="B2736" s="3" t="s">
        <v>1021</v>
      </c>
    </row>
    <row r="2737" spans="1:6" x14ac:dyDescent="0.25">
      <c r="B2737" s="3" t="s">
        <v>1137</v>
      </c>
    </row>
    <row r="2738" spans="1:6" x14ac:dyDescent="0.25">
      <c r="B2738" s="3" t="s">
        <v>1022</v>
      </c>
      <c r="D2738" s="4" t="s">
        <v>13</v>
      </c>
    </row>
    <row r="2741" spans="1:6" x14ac:dyDescent="0.25">
      <c r="A2741" s="2" t="s">
        <v>6</v>
      </c>
      <c r="B2741" s="3" t="s">
        <v>1023</v>
      </c>
      <c r="D2741" s="4" t="s">
        <v>13</v>
      </c>
    </row>
    <row r="2744" spans="1:6" x14ac:dyDescent="0.25">
      <c r="A2744" s="2" t="s">
        <v>7</v>
      </c>
      <c r="B2744" s="3" t="s">
        <v>1024</v>
      </c>
    </row>
    <row r="2745" spans="1:6" x14ac:dyDescent="0.25">
      <c r="B2745" s="3" t="s">
        <v>1025</v>
      </c>
      <c r="C2745" s="4">
        <v>105</v>
      </c>
      <c r="D2745" s="4" t="s">
        <v>9</v>
      </c>
      <c r="F2745" s="8">
        <f>C2745*E2745</f>
        <v>0</v>
      </c>
    </row>
    <row r="2748" spans="1:6" x14ac:dyDescent="0.25">
      <c r="A2748" s="2" t="s">
        <v>8</v>
      </c>
      <c r="B2748" s="3" t="s">
        <v>1010</v>
      </c>
      <c r="C2748" s="4">
        <v>1</v>
      </c>
      <c r="D2748" s="4" t="s">
        <v>11</v>
      </c>
      <c r="F2748" s="8">
        <f>C2748*E2748</f>
        <v>0</v>
      </c>
    </row>
    <row r="2751" spans="1:6" x14ac:dyDescent="0.25">
      <c r="A2751" s="2" t="s">
        <v>17</v>
      </c>
      <c r="B2751" s="3" t="s">
        <v>1026</v>
      </c>
      <c r="D2751" s="4" t="s">
        <v>13</v>
      </c>
    </row>
    <row r="2754" spans="1:6" x14ac:dyDescent="0.25">
      <c r="B2754" s="17" t="s">
        <v>1027</v>
      </c>
    </row>
    <row r="2756" spans="1:6" x14ac:dyDescent="0.25">
      <c r="A2756" s="2" t="s">
        <v>18</v>
      </c>
      <c r="B2756" s="3" t="s">
        <v>1138</v>
      </c>
    </row>
    <row r="2757" spans="1:6" x14ac:dyDescent="0.25">
      <c r="B2757" s="3" t="s">
        <v>1139</v>
      </c>
      <c r="C2757" s="4">
        <v>65</v>
      </c>
      <c r="D2757" s="4" t="s">
        <v>9</v>
      </c>
      <c r="F2757" s="8">
        <f>C2757*E2757</f>
        <v>0</v>
      </c>
    </row>
    <row r="2760" spans="1:6" x14ac:dyDescent="0.25">
      <c r="A2760" s="2" t="s">
        <v>19</v>
      </c>
      <c r="B2760" s="3" t="s">
        <v>1028</v>
      </c>
      <c r="C2760" s="4">
        <v>3</v>
      </c>
      <c r="D2760" s="4" t="s">
        <v>11</v>
      </c>
      <c r="F2760" s="8">
        <f>C2760*E2760</f>
        <v>0</v>
      </c>
    </row>
    <row r="2763" spans="1:6" x14ac:dyDescent="0.25">
      <c r="A2763" s="2" t="s">
        <v>21</v>
      </c>
      <c r="B2763" s="3" t="s">
        <v>1029</v>
      </c>
    </row>
    <row r="2764" spans="1:6" x14ac:dyDescent="0.25">
      <c r="B2764" s="3" t="s">
        <v>1030</v>
      </c>
      <c r="C2764" s="4">
        <v>42</v>
      </c>
      <c r="D2764" s="4" t="s">
        <v>9</v>
      </c>
      <c r="F2764" s="8">
        <f>C2764*E2764</f>
        <v>0</v>
      </c>
    </row>
    <row r="2767" spans="1:6" x14ac:dyDescent="0.25">
      <c r="A2767" s="2" t="s">
        <v>432</v>
      </c>
      <c r="B2767" s="3" t="s">
        <v>1031</v>
      </c>
      <c r="D2767" s="4" t="s">
        <v>13</v>
      </c>
    </row>
    <row r="2769" spans="1:6" ht="39.75" customHeight="1" x14ac:dyDescent="0.25">
      <c r="A2769" s="57" t="s">
        <v>1037</v>
      </c>
      <c r="B2769" s="9" t="s">
        <v>30</v>
      </c>
      <c r="C2769" s="10"/>
      <c r="D2769" s="11"/>
      <c r="E2769" s="15"/>
      <c r="F2769" s="16">
        <f>SUM(F2722:F2768)</f>
        <v>0</v>
      </c>
    </row>
    <row r="2770" spans="1:6" ht="25.5" customHeight="1" x14ac:dyDescent="0.25">
      <c r="A2770" s="12" t="s">
        <v>12</v>
      </c>
      <c r="B2770" s="13" t="s">
        <v>13</v>
      </c>
      <c r="C2770" s="13" t="s">
        <v>14</v>
      </c>
      <c r="D2770" s="13" t="s">
        <v>15</v>
      </c>
      <c r="E2770" s="14" t="s">
        <v>16</v>
      </c>
      <c r="F2770" s="14" t="s">
        <v>28</v>
      </c>
    </row>
    <row r="2771" spans="1:6" ht="25.5" customHeight="1" x14ac:dyDescent="0.25">
      <c r="A2771" s="75"/>
      <c r="B2771" s="76"/>
      <c r="C2771" s="76"/>
      <c r="D2771" s="76"/>
      <c r="E2771" s="77"/>
      <c r="F2771" s="77"/>
    </row>
    <row r="2772" spans="1:6" x14ac:dyDescent="0.25">
      <c r="B2772" s="5" t="s">
        <v>31</v>
      </c>
      <c r="F2772" s="73">
        <f>F2769</f>
        <v>0</v>
      </c>
    </row>
    <row r="2774" spans="1:6" x14ac:dyDescent="0.25">
      <c r="A2774" s="2" t="s">
        <v>0</v>
      </c>
      <c r="B2774" s="3" t="s">
        <v>1032</v>
      </c>
    </row>
    <row r="2775" spans="1:6" x14ac:dyDescent="0.25">
      <c r="B2775" s="3" t="s">
        <v>1033</v>
      </c>
      <c r="C2775" s="4">
        <v>15</v>
      </c>
      <c r="D2775" s="4" t="s">
        <v>9</v>
      </c>
      <c r="F2775" s="8">
        <f>C2775*E2775</f>
        <v>0</v>
      </c>
    </row>
    <row r="2778" spans="1:6" x14ac:dyDescent="0.25">
      <c r="A2778" s="2" t="s">
        <v>1</v>
      </c>
      <c r="B2778" s="3" t="s">
        <v>1034</v>
      </c>
      <c r="D2778" s="4" t="s">
        <v>13</v>
      </c>
    </row>
    <row r="2819" spans="1:6" ht="39.75" customHeight="1" x14ac:dyDescent="0.25">
      <c r="A2819" s="57" t="s">
        <v>1038</v>
      </c>
      <c r="B2819" s="9" t="s">
        <v>10</v>
      </c>
      <c r="C2819" s="10"/>
      <c r="D2819" s="11"/>
      <c r="E2819" s="15"/>
      <c r="F2819" s="16">
        <f>SUM(F2772:F2818)</f>
        <v>0</v>
      </c>
    </row>
    <row r="2820" spans="1:6" ht="25.5" customHeight="1" x14ac:dyDescent="0.25">
      <c r="A2820" s="12" t="s">
        <v>12</v>
      </c>
      <c r="B2820" s="13" t="s">
        <v>13</v>
      </c>
      <c r="C2820" s="13" t="s">
        <v>14</v>
      </c>
      <c r="D2820" s="13" t="s">
        <v>15</v>
      </c>
      <c r="E2820" s="14" t="s">
        <v>16</v>
      </c>
      <c r="F2820" s="14" t="s">
        <v>28</v>
      </c>
    </row>
    <row r="2821" spans="1:6" ht="25.5" customHeight="1" x14ac:dyDescent="0.25">
      <c r="A2821" s="75"/>
      <c r="B2821" s="76"/>
      <c r="C2821" s="76"/>
      <c r="D2821" s="76"/>
      <c r="E2821" s="77"/>
      <c r="F2821" s="77"/>
    </row>
    <row r="2822" spans="1:6" x14ac:dyDescent="0.25">
      <c r="B2822" s="6" t="s">
        <v>1039</v>
      </c>
    </row>
    <row r="2825" spans="1:6" x14ac:dyDescent="0.25">
      <c r="A2825" s="72" t="s">
        <v>327</v>
      </c>
      <c r="B2825" s="17" t="s">
        <v>1040</v>
      </c>
      <c r="D2825" s="5" t="s">
        <v>328</v>
      </c>
    </row>
    <row r="2827" spans="1:6" x14ac:dyDescent="0.25">
      <c r="B2827" s="17" t="s">
        <v>1041</v>
      </c>
    </row>
    <row r="2829" spans="1:6" x14ac:dyDescent="0.25">
      <c r="A2829" s="2" t="s">
        <v>0</v>
      </c>
      <c r="B2829" s="3" t="s">
        <v>1042</v>
      </c>
    </row>
    <row r="2830" spans="1:6" x14ac:dyDescent="0.25">
      <c r="B2830" s="3" t="s">
        <v>1043</v>
      </c>
    </row>
    <row r="2831" spans="1:6" x14ac:dyDescent="0.25">
      <c r="B2831" s="3" t="s">
        <v>1044</v>
      </c>
    </row>
    <row r="2832" spans="1:6" x14ac:dyDescent="0.25">
      <c r="B2832" s="3" t="s">
        <v>1045</v>
      </c>
    </row>
    <row r="2833" spans="1:4" x14ac:dyDescent="0.25">
      <c r="B2833" s="3" t="s">
        <v>1046</v>
      </c>
      <c r="D2833" s="4" t="s">
        <v>13</v>
      </c>
    </row>
    <row r="2836" spans="1:4" x14ac:dyDescent="0.25">
      <c r="A2836" s="2" t="s">
        <v>1</v>
      </c>
      <c r="B2836" s="3" t="s">
        <v>1047</v>
      </c>
    </row>
    <row r="2837" spans="1:4" x14ac:dyDescent="0.25">
      <c r="B2837" s="3" t="s">
        <v>1048</v>
      </c>
    </row>
    <row r="2838" spans="1:4" x14ac:dyDescent="0.25">
      <c r="B2838" s="3" t="s">
        <v>1049</v>
      </c>
      <c r="D2838" s="4" t="s">
        <v>13</v>
      </c>
    </row>
    <row r="2841" spans="1:4" x14ac:dyDescent="0.25">
      <c r="A2841" s="2" t="s">
        <v>2</v>
      </c>
      <c r="B2841" s="3" t="s">
        <v>1050</v>
      </c>
      <c r="D2841" s="4" t="s">
        <v>13</v>
      </c>
    </row>
    <row r="2844" spans="1:4" x14ac:dyDescent="0.25">
      <c r="B2844" s="17" t="s">
        <v>1051</v>
      </c>
    </row>
    <row r="2846" spans="1:4" x14ac:dyDescent="0.25">
      <c r="A2846" s="2" t="s">
        <v>5</v>
      </c>
      <c r="B2846" s="3" t="s">
        <v>1042</v>
      </c>
    </row>
    <row r="2847" spans="1:4" x14ac:dyDescent="0.25">
      <c r="B2847" s="3" t="s">
        <v>1052</v>
      </c>
    </row>
    <row r="2848" spans="1:4" x14ac:dyDescent="0.25">
      <c r="B2848" s="3" t="s">
        <v>1053</v>
      </c>
    </row>
    <row r="2849" spans="1:4" x14ac:dyDescent="0.25">
      <c r="B2849" s="3" t="s">
        <v>1140</v>
      </c>
    </row>
    <row r="2850" spans="1:4" x14ac:dyDescent="0.25">
      <c r="B2850" s="3" t="s">
        <v>1049</v>
      </c>
      <c r="D2850" s="4" t="s">
        <v>13</v>
      </c>
    </row>
    <row r="2853" spans="1:4" x14ac:dyDescent="0.25">
      <c r="A2853" s="2" t="s">
        <v>6</v>
      </c>
      <c r="B2853" s="3" t="s">
        <v>1054</v>
      </c>
    </row>
    <row r="2854" spans="1:4" x14ac:dyDescent="0.25">
      <c r="B2854" s="3" t="s">
        <v>1048</v>
      </c>
    </row>
    <row r="2855" spans="1:4" x14ac:dyDescent="0.25">
      <c r="B2855" s="3" t="s">
        <v>1049</v>
      </c>
      <c r="D2855" s="4" t="s">
        <v>13</v>
      </c>
    </row>
    <row r="2858" spans="1:4" x14ac:dyDescent="0.25">
      <c r="A2858" s="2" t="s">
        <v>7</v>
      </c>
      <c r="B2858" s="3" t="s">
        <v>1050</v>
      </c>
      <c r="D2858" s="4" t="s">
        <v>13</v>
      </c>
    </row>
    <row r="2861" spans="1:4" x14ac:dyDescent="0.25">
      <c r="A2861" s="2" t="s">
        <v>8</v>
      </c>
      <c r="B2861" s="3" t="s">
        <v>1055</v>
      </c>
    </row>
    <row r="2862" spans="1:4" x14ac:dyDescent="0.25">
      <c r="B2862" s="3" t="s">
        <v>1056</v>
      </c>
    </row>
    <row r="2863" spans="1:4" x14ac:dyDescent="0.25">
      <c r="B2863" s="3" t="s">
        <v>1057</v>
      </c>
      <c r="D2863" s="4" t="s">
        <v>13</v>
      </c>
    </row>
    <row r="2866" spans="1:6" x14ac:dyDescent="0.25">
      <c r="A2866" s="2" t="s">
        <v>17</v>
      </c>
      <c r="B2866" s="3" t="s">
        <v>1058</v>
      </c>
    </row>
    <row r="2867" spans="1:6" x14ac:dyDescent="0.25">
      <c r="B2867" s="3" t="s">
        <v>1059</v>
      </c>
      <c r="D2867" s="4" t="s">
        <v>13</v>
      </c>
    </row>
    <row r="2869" spans="1:6" ht="39.75" customHeight="1" x14ac:dyDescent="0.25">
      <c r="A2869" s="57" t="s">
        <v>1068</v>
      </c>
      <c r="B2869" s="9" t="s">
        <v>30</v>
      </c>
      <c r="C2869" s="10"/>
      <c r="D2869" s="11"/>
      <c r="E2869" s="15"/>
      <c r="F2869" s="16">
        <f>SUM(F2821:F2868)</f>
        <v>0</v>
      </c>
    </row>
    <row r="2870" spans="1:6" ht="25.5" customHeight="1" x14ac:dyDescent="0.25">
      <c r="A2870" s="12" t="s">
        <v>12</v>
      </c>
      <c r="B2870" s="13" t="s">
        <v>13</v>
      </c>
      <c r="C2870" s="13" t="s">
        <v>14</v>
      </c>
      <c r="D2870" s="13" t="s">
        <v>15</v>
      </c>
      <c r="E2870" s="14" t="s">
        <v>16</v>
      </c>
      <c r="F2870" s="14" t="s">
        <v>28</v>
      </c>
    </row>
    <row r="2871" spans="1:6" ht="25.5" customHeight="1" x14ac:dyDescent="0.25">
      <c r="A2871" s="75"/>
      <c r="B2871" s="76"/>
      <c r="C2871" s="76"/>
      <c r="D2871" s="76"/>
      <c r="E2871" s="77"/>
      <c r="F2871" s="77"/>
    </row>
    <row r="2872" spans="1:6" x14ac:dyDescent="0.25">
      <c r="B2872" s="5" t="s">
        <v>31</v>
      </c>
      <c r="F2872" s="73">
        <f>F2869</f>
        <v>0</v>
      </c>
    </row>
    <row r="2874" spans="1:6" x14ac:dyDescent="0.25">
      <c r="A2874" s="72" t="s">
        <v>327</v>
      </c>
      <c r="B2874" s="17" t="s">
        <v>1060</v>
      </c>
      <c r="D2874" s="5" t="s">
        <v>328</v>
      </c>
    </row>
    <row r="2876" spans="1:6" x14ac:dyDescent="0.25">
      <c r="B2876" s="17" t="s">
        <v>1141</v>
      </c>
    </row>
    <row r="2878" spans="1:6" x14ac:dyDescent="0.25">
      <c r="A2878" s="2" t="s">
        <v>0</v>
      </c>
      <c r="B2878" s="3" t="s">
        <v>1061</v>
      </c>
    </row>
    <row r="2879" spans="1:6" x14ac:dyDescent="0.25">
      <c r="B2879" s="3" t="s">
        <v>1062</v>
      </c>
    </row>
    <row r="2880" spans="1:6" x14ac:dyDescent="0.25">
      <c r="B2880" s="3" t="s">
        <v>1063</v>
      </c>
    </row>
    <row r="2881" spans="1:4" x14ac:dyDescent="0.25">
      <c r="B2881" s="3" t="s">
        <v>1064</v>
      </c>
      <c r="D2881" s="4" t="s">
        <v>13</v>
      </c>
    </row>
    <row r="2884" spans="1:4" x14ac:dyDescent="0.25">
      <c r="A2884" s="2" t="s">
        <v>1</v>
      </c>
      <c r="B2884" s="3" t="s">
        <v>1047</v>
      </c>
    </row>
    <row r="2885" spans="1:4" x14ac:dyDescent="0.25">
      <c r="B2885" s="3" t="s">
        <v>1102</v>
      </c>
      <c r="D2885" s="4" t="s">
        <v>13</v>
      </c>
    </row>
    <row r="2888" spans="1:4" x14ac:dyDescent="0.25">
      <c r="B2888" s="17" t="s">
        <v>1065</v>
      </c>
    </row>
    <row r="2890" spans="1:4" x14ac:dyDescent="0.25">
      <c r="A2890" s="2" t="s">
        <v>2</v>
      </c>
      <c r="B2890" s="3" t="s">
        <v>1103</v>
      </c>
    </row>
    <row r="2891" spans="1:4" x14ac:dyDescent="0.25">
      <c r="B2891" s="3" t="s">
        <v>1066</v>
      </c>
      <c r="D2891" s="4" t="s">
        <v>13</v>
      </c>
    </row>
    <row r="2894" spans="1:4" x14ac:dyDescent="0.25">
      <c r="A2894" s="2" t="s">
        <v>5</v>
      </c>
      <c r="B2894" s="3" t="s">
        <v>1047</v>
      </c>
    </row>
    <row r="2895" spans="1:4" x14ac:dyDescent="0.25">
      <c r="B2895" s="3" t="s">
        <v>1067</v>
      </c>
      <c r="D2895" s="4" t="s">
        <v>13</v>
      </c>
    </row>
    <row r="2919" spans="1:6" ht="39.75" customHeight="1" x14ac:dyDescent="0.25">
      <c r="A2919" s="57" t="s">
        <v>1069</v>
      </c>
      <c r="B2919" s="9" t="s">
        <v>10</v>
      </c>
      <c r="C2919" s="10"/>
      <c r="D2919" s="11"/>
      <c r="E2919" s="15"/>
      <c r="F2919" s="16">
        <f>SUM(F2872:F2918)</f>
        <v>0</v>
      </c>
    </row>
    <row r="2920" spans="1:6" ht="25.5" customHeight="1" x14ac:dyDescent="0.25">
      <c r="A2920" s="12" t="s">
        <v>12</v>
      </c>
      <c r="B2920" s="13" t="s">
        <v>13</v>
      </c>
      <c r="C2920" s="13" t="s">
        <v>14</v>
      </c>
      <c r="D2920" s="13" t="s">
        <v>15</v>
      </c>
      <c r="E2920" s="14" t="s">
        <v>16</v>
      </c>
      <c r="F2920" s="14" t="s">
        <v>28</v>
      </c>
    </row>
    <row r="2921" spans="1:6" ht="25.5" customHeight="1" x14ac:dyDescent="0.25">
      <c r="A2921" s="75"/>
      <c r="B2921" s="76"/>
      <c r="C2921" s="76"/>
      <c r="D2921" s="76"/>
      <c r="E2921" s="77"/>
      <c r="F2921" s="77"/>
    </row>
    <row r="2922" spans="1:6" x14ac:dyDescent="0.25">
      <c r="B2922" s="6" t="s">
        <v>1070</v>
      </c>
    </row>
    <row r="2925" spans="1:6" x14ac:dyDescent="0.25">
      <c r="A2925" s="2" t="s">
        <v>0</v>
      </c>
      <c r="B2925" s="3" t="s">
        <v>1071</v>
      </c>
    </row>
    <row r="2926" spans="1:6" x14ac:dyDescent="0.25">
      <c r="B2926" s="3" t="s">
        <v>1072</v>
      </c>
    </row>
    <row r="2927" spans="1:6" x14ac:dyDescent="0.25">
      <c r="B2927" s="3" t="s">
        <v>1073</v>
      </c>
      <c r="D2927" s="4" t="s">
        <v>13</v>
      </c>
    </row>
    <row r="2930" spans="1:6" x14ac:dyDescent="0.25">
      <c r="A2930" s="2" t="s">
        <v>1</v>
      </c>
      <c r="B2930" s="3" t="s">
        <v>1074</v>
      </c>
    </row>
    <row r="2931" spans="1:6" x14ac:dyDescent="0.25">
      <c r="B2931" s="3" t="s">
        <v>1075</v>
      </c>
    </row>
    <row r="2932" spans="1:6" x14ac:dyDescent="0.25">
      <c r="B2932" s="3" t="s">
        <v>1076</v>
      </c>
    </row>
    <row r="2933" spans="1:6" x14ac:dyDescent="0.25">
      <c r="B2933" s="3" t="s">
        <v>1142</v>
      </c>
      <c r="C2933" s="4">
        <v>11</v>
      </c>
      <c r="D2933" s="4" t="s">
        <v>9</v>
      </c>
      <c r="F2933" s="8">
        <f>C2933*E2933</f>
        <v>0</v>
      </c>
    </row>
    <row r="2936" spans="1:6" x14ac:dyDescent="0.25">
      <c r="A2936" s="2" t="s">
        <v>2</v>
      </c>
      <c r="B2936" s="3" t="s">
        <v>1077</v>
      </c>
    </row>
    <row r="2937" spans="1:6" x14ac:dyDescent="0.25">
      <c r="B2937" s="3" t="s">
        <v>1078</v>
      </c>
    </row>
    <row r="2938" spans="1:6" x14ac:dyDescent="0.25">
      <c r="B2938" s="3" t="s">
        <v>1079</v>
      </c>
      <c r="C2938" s="4">
        <v>36</v>
      </c>
      <c r="D2938" s="4" t="s">
        <v>9</v>
      </c>
      <c r="F2938" s="8">
        <f>C2938*E2938</f>
        <v>0</v>
      </c>
    </row>
    <row r="2941" spans="1:6" x14ac:dyDescent="0.25">
      <c r="A2941" s="2" t="s">
        <v>5</v>
      </c>
      <c r="B2941" s="3" t="s">
        <v>1080</v>
      </c>
    </row>
    <row r="2942" spans="1:6" x14ac:dyDescent="0.25">
      <c r="B2942" s="3" t="s">
        <v>1081</v>
      </c>
      <c r="D2942" s="4" t="s">
        <v>13</v>
      </c>
    </row>
    <row r="2969" spans="1:6" ht="39.75" customHeight="1" x14ac:dyDescent="0.25">
      <c r="A2969" s="57" t="s">
        <v>1082</v>
      </c>
      <c r="B2969" s="9" t="s">
        <v>10</v>
      </c>
      <c r="C2969" s="10"/>
      <c r="D2969" s="11"/>
      <c r="E2969" s="15"/>
      <c r="F2969" s="16">
        <f>SUM(F2921:F2968)</f>
        <v>0</v>
      </c>
    </row>
    <row r="2970" spans="1:6" ht="25.5" customHeight="1" x14ac:dyDescent="0.25">
      <c r="A2970" s="12" t="s">
        <v>12</v>
      </c>
      <c r="B2970" s="13" t="s">
        <v>13</v>
      </c>
      <c r="C2970" s="13" t="s">
        <v>14</v>
      </c>
      <c r="D2970" s="13" t="s">
        <v>15</v>
      </c>
      <c r="E2970" s="14" t="s">
        <v>16</v>
      </c>
      <c r="F2970" s="14" t="s">
        <v>28</v>
      </c>
    </row>
    <row r="2971" spans="1:6" ht="25.5" customHeight="1" x14ac:dyDescent="0.25">
      <c r="A2971" s="75"/>
      <c r="B2971" s="76"/>
      <c r="C2971" s="76"/>
      <c r="D2971" s="76"/>
      <c r="E2971" s="77"/>
      <c r="F2971" s="77"/>
    </row>
    <row r="2972" spans="1:6" x14ac:dyDescent="0.25">
      <c r="B2972" s="6" t="s">
        <v>1083</v>
      </c>
    </row>
    <row r="2975" spans="1:6" x14ac:dyDescent="0.25">
      <c r="A2975" s="2" t="s">
        <v>0</v>
      </c>
      <c r="B2975" s="3" t="s">
        <v>1084</v>
      </c>
    </row>
    <row r="2976" spans="1:6" x14ac:dyDescent="0.25">
      <c r="B2976" s="3" t="s">
        <v>1085</v>
      </c>
    </row>
    <row r="2977" spans="1:6" x14ac:dyDescent="0.25">
      <c r="B2977" s="3" t="s">
        <v>1143</v>
      </c>
      <c r="C2977" s="4">
        <v>415</v>
      </c>
      <c r="D2977" s="4" t="s">
        <v>3</v>
      </c>
      <c r="F2977" s="8">
        <f>C2977*E2977</f>
        <v>0</v>
      </c>
    </row>
    <row r="2980" spans="1:6" x14ac:dyDescent="0.25">
      <c r="A2980" s="2" t="s">
        <v>1</v>
      </c>
      <c r="B2980" s="3" t="s">
        <v>1086</v>
      </c>
    </row>
    <row r="2981" spans="1:6" x14ac:dyDescent="0.25">
      <c r="B2981" s="3" t="s">
        <v>1087</v>
      </c>
      <c r="C2981" s="4">
        <v>730</v>
      </c>
      <c r="D2981" s="4" t="s">
        <v>3</v>
      </c>
      <c r="F2981" s="8">
        <f>C2981*E2981</f>
        <v>0</v>
      </c>
    </row>
    <row r="2984" spans="1:6" x14ac:dyDescent="0.25">
      <c r="A2984" s="2" t="s">
        <v>2</v>
      </c>
      <c r="B2984" s="3" t="s">
        <v>1088</v>
      </c>
    </row>
    <row r="2985" spans="1:6" x14ac:dyDescent="0.25">
      <c r="B2985" s="3" t="s">
        <v>1089</v>
      </c>
      <c r="C2985" s="4">
        <v>54</v>
      </c>
      <c r="D2985" s="4" t="s">
        <v>9</v>
      </c>
      <c r="F2985" s="8">
        <f>C2985*E2985</f>
        <v>0</v>
      </c>
    </row>
    <row r="2988" spans="1:6" x14ac:dyDescent="0.25">
      <c r="A2988" s="2" t="s">
        <v>5</v>
      </c>
      <c r="B2988" s="3" t="s">
        <v>1090</v>
      </c>
    </row>
    <row r="2989" spans="1:6" x14ac:dyDescent="0.25">
      <c r="B2989" s="3" t="s">
        <v>1091</v>
      </c>
      <c r="D2989" s="4" t="s">
        <v>13</v>
      </c>
    </row>
    <row r="2992" spans="1:6" x14ac:dyDescent="0.25">
      <c r="A2992" s="2" t="s">
        <v>6</v>
      </c>
      <c r="B2992" s="3" t="s">
        <v>1104</v>
      </c>
    </row>
    <row r="2993" spans="1:6" x14ac:dyDescent="0.25">
      <c r="B2993" s="3" t="s">
        <v>1092</v>
      </c>
      <c r="C2993" s="4">
        <v>120</v>
      </c>
      <c r="D2993" s="4" t="s">
        <v>9</v>
      </c>
      <c r="F2993" s="8">
        <f>C2993*E2993</f>
        <v>0</v>
      </c>
    </row>
    <row r="2996" spans="1:6" x14ac:dyDescent="0.25">
      <c r="A2996" s="2" t="s">
        <v>7</v>
      </c>
      <c r="B2996" s="3" t="s">
        <v>1093</v>
      </c>
    </row>
    <row r="2997" spans="1:6" x14ac:dyDescent="0.25">
      <c r="B2997" s="3" t="s">
        <v>1094</v>
      </c>
      <c r="D2997" s="4" t="s">
        <v>13</v>
      </c>
    </row>
    <row r="3019" spans="1:6" ht="39.75" customHeight="1" x14ac:dyDescent="0.25">
      <c r="A3019" s="57" t="s">
        <v>1095</v>
      </c>
      <c r="B3019" s="9" t="s">
        <v>10</v>
      </c>
      <c r="C3019" s="10"/>
      <c r="D3019" s="11"/>
      <c r="E3019" s="15"/>
      <c r="F3019" s="16">
        <f>SUM(F2971:F3018)</f>
        <v>0</v>
      </c>
    </row>
  </sheetData>
  <mergeCells count="1">
    <mergeCell ref="A55:F55"/>
  </mergeCells>
  <phoneticPr fontId="0" type="noConversion"/>
  <pageMargins left="0" right="0" top="0.19685039370078741" bottom="0" header="0.51181102362204722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tabSelected="1" topLeftCell="A22" workbookViewId="0">
      <selection activeCell="F13" sqref="F13"/>
    </sheetView>
  </sheetViews>
  <sheetFormatPr defaultRowHeight="15.75" x14ac:dyDescent="0.25"/>
  <cols>
    <col min="1" max="1" width="10.7109375" style="63" customWidth="1"/>
    <col min="2" max="2" width="42.85546875" style="58" customWidth="1"/>
    <col min="3" max="3" width="14.140625" style="63" customWidth="1"/>
    <col min="4" max="4" width="5.140625" style="58" customWidth="1"/>
    <col min="5" max="5" width="14.140625" style="58" customWidth="1"/>
    <col min="6" max="6" width="8" style="81" customWidth="1"/>
    <col min="7" max="16384" width="9.140625" style="63"/>
  </cols>
  <sheetData>
    <row r="1" spans="1:6" ht="28.5" customHeight="1" x14ac:dyDescent="0.25">
      <c r="A1" s="97" t="s">
        <v>22</v>
      </c>
      <c r="B1" s="97"/>
      <c r="C1" s="97"/>
      <c r="D1" s="97"/>
      <c r="E1" s="97"/>
      <c r="F1" s="97"/>
    </row>
    <row r="2" spans="1:6" ht="13.5" customHeight="1" x14ac:dyDescent="0.25">
      <c r="A2" s="78"/>
      <c r="B2" s="78"/>
      <c r="C2" s="78"/>
      <c r="D2" s="78"/>
      <c r="E2" s="78"/>
      <c r="F2" s="78"/>
    </row>
    <row r="3" spans="1:6" ht="20.25" customHeight="1" x14ac:dyDescent="0.25">
      <c r="B3" s="79" t="s">
        <v>35</v>
      </c>
      <c r="D3" s="80"/>
      <c r="E3" s="90">
        <f>'Schedule Ardrahan NS'!F557</f>
        <v>0</v>
      </c>
    </row>
    <row r="4" spans="1:6" ht="20.25" customHeight="1" x14ac:dyDescent="0.25">
      <c r="B4" s="79" t="s">
        <v>34</v>
      </c>
      <c r="D4" s="80"/>
      <c r="E4" s="90">
        <f>'Schedule Ardrahan NS'!F608</f>
        <v>0</v>
      </c>
    </row>
    <row r="5" spans="1:6" ht="20.25" customHeight="1" x14ac:dyDescent="0.25">
      <c r="B5" s="63" t="s">
        <v>23</v>
      </c>
      <c r="C5" s="82"/>
      <c r="D5" s="80"/>
      <c r="E5" s="90">
        <f>'Schedule Ardrahan NS'!F758</f>
        <v>0</v>
      </c>
    </row>
    <row r="6" spans="1:6" ht="20.25" customHeight="1" x14ac:dyDescent="0.25">
      <c r="B6" s="63" t="s">
        <v>24</v>
      </c>
      <c r="C6" s="82"/>
      <c r="D6" s="80"/>
      <c r="E6" s="90">
        <f>'Schedule Ardrahan NS'!F911</f>
        <v>0</v>
      </c>
    </row>
    <row r="7" spans="1:6" ht="20.25" customHeight="1" x14ac:dyDescent="0.25">
      <c r="B7" s="79" t="s">
        <v>25</v>
      </c>
      <c r="D7" s="80"/>
      <c r="E7" s="90">
        <f>'Schedule Ardrahan NS'!F961</f>
        <v>0</v>
      </c>
    </row>
    <row r="8" spans="1:6" ht="20.25" customHeight="1" x14ac:dyDescent="0.25">
      <c r="B8" s="79" t="s">
        <v>1148</v>
      </c>
      <c r="D8" s="80"/>
      <c r="E8" s="90">
        <f>'Schedule Ardrahan NS'!F913</f>
        <v>0</v>
      </c>
    </row>
    <row r="9" spans="1:6" ht="20.25" customHeight="1" x14ac:dyDescent="0.25">
      <c r="B9" s="63" t="s">
        <v>533</v>
      </c>
      <c r="C9" s="82"/>
      <c r="D9" s="80"/>
      <c r="E9" s="90">
        <f>'Schedule Ardrahan NS'!F1011</f>
        <v>0</v>
      </c>
    </row>
    <row r="10" spans="1:6" ht="20.25" customHeight="1" x14ac:dyDescent="0.25">
      <c r="B10" s="63" t="s">
        <v>534</v>
      </c>
      <c r="C10" s="82"/>
      <c r="D10" s="80"/>
      <c r="E10" s="90">
        <f>'Schedule Ardrahan NS'!F1163</f>
        <v>0</v>
      </c>
    </row>
    <row r="11" spans="1:6" ht="20.25" customHeight="1" x14ac:dyDescent="0.25">
      <c r="B11" s="63" t="s">
        <v>535</v>
      </c>
      <c r="C11" s="82"/>
      <c r="D11" s="80"/>
      <c r="E11" s="90">
        <f>'Schedule Ardrahan NS'!F1213</f>
        <v>0</v>
      </c>
    </row>
    <row r="12" spans="1:6" ht="20.25" customHeight="1" x14ac:dyDescent="0.25">
      <c r="B12" s="63" t="s">
        <v>536</v>
      </c>
      <c r="C12" s="82"/>
      <c r="D12" s="80"/>
      <c r="E12" s="90">
        <f>'Schedule Ardrahan NS'!F1314</f>
        <v>0</v>
      </c>
    </row>
    <row r="13" spans="1:6" ht="20.25" customHeight="1" x14ac:dyDescent="0.25">
      <c r="B13" s="79" t="s">
        <v>537</v>
      </c>
      <c r="D13" s="80"/>
      <c r="E13" s="90">
        <f>'Schedule Ardrahan NS'!F1364</f>
        <v>0</v>
      </c>
    </row>
    <row r="14" spans="1:6" ht="20.25" customHeight="1" x14ac:dyDescent="0.25">
      <c r="B14" s="63" t="s">
        <v>538</v>
      </c>
      <c r="C14" s="82"/>
      <c r="D14" s="80"/>
      <c r="E14" s="90">
        <f>'Schedule Ardrahan NS'!F1415</f>
        <v>0</v>
      </c>
    </row>
    <row r="15" spans="1:6" ht="20.25" customHeight="1" x14ac:dyDescent="0.25">
      <c r="B15" s="79" t="s">
        <v>539</v>
      </c>
      <c r="C15" s="82"/>
      <c r="D15" s="80"/>
      <c r="E15" s="90">
        <f>'Schedule Ardrahan NS'!F1516</f>
        <v>0</v>
      </c>
    </row>
    <row r="16" spans="1:6" ht="20.25" customHeight="1" x14ac:dyDescent="0.25">
      <c r="B16" s="63" t="s">
        <v>540</v>
      </c>
      <c r="C16" s="82"/>
      <c r="D16" s="80"/>
      <c r="E16" s="90">
        <f>'Schedule Ardrahan NS'!F1566</f>
        <v>0</v>
      </c>
    </row>
    <row r="17" spans="1:5" ht="20.25" customHeight="1" x14ac:dyDescent="0.25">
      <c r="B17" s="63" t="s">
        <v>26</v>
      </c>
      <c r="C17" s="82"/>
      <c r="D17" s="80"/>
      <c r="E17" s="90">
        <f>'Schedule Ardrahan NS'!F1667</f>
        <v>0</v>
      </c>
    </row>
    <row r="18" spans="1:5" s="81" customFormat="1" ht="20.25" customHeight="1" x14ac:dyDescent="0.25">
      <c r="A18" s="63"/>
      <c r="B18" s="63" t="s">
        <v>27</v>
      </c>
      <c r="C18" s="82"/>
      <c r="D18" s="80"/>
      <c r="E18" s="90">
        <f>'Schedule Ardrahan NS'!F1817</f>
        <v>0</v>
      </c>
    </row>
    <row r="19" spans="1:5" s="81" customFormat="1" ht="20.25" customHeight="1" x14ac:dyDescent="0.25">
      <c r="A19" s="63"/>
      <c r="B19" s="63" t="s">
        <v>33</v>
      </c>
      <c r="C19" s="82"/>
      <c r="D19" s="80"/>
      <c r="E19" s="90">
        <f>'Schedule Ardrahan NS'!F1917</f>
        <v>0</v>
      </c>
    </row>
    <row r="20" spans="1:5" s="81" customFormat="1" ht="20.25" customHeight="1" x14ac:dyDescent="0.25">
      <c r="A20" s="63"/>
      <c r="B20" s="63" t="s">
        <v>32</v>
      </c>
      <c r="C20" s="82"/>
      <c r="D20" s="80"/>
      <c r="E20" s="90">
        <f>'Schedule Ardrahan NS'!F1967</f>
        <v>0</v>
      </c>
    </row>
    <row r="21" spans="1:5" s="81" customFormat="1" ht="20.25" customHeight="1" x14ac:dyDescent="0.25">
      <c r="A21" s="63"/>
      <c r="B21" s="63" t="s">
        <v>541</v>
      </c>
      <c r="C21" s="82"/>
      <c r="D21" s="80"/>
      <c r="E21" s="90">
        <f>'Schedule Ardrahan NS'!F2017</f>
        <v>0</v>
      </c>
    </row>
    <row r="22" spans="1:5" s="81" customFormat="1" ht="20.25" customHeight="1" x14ac:dyDescent="0.25">
      <c r="A22" s="63"/>
      <c r="B22" s="63" t="s">
        <v>542</v>
      </c>
      <c r="C22" s="82"/>
      <c r="D22" s="80"/>
      <c r="E22" s="90">
        <f>'Schedule Ardrahan NS'!F2068</f>
        <v>0</v>
      </c>
    </row>
    <row r="23" spans="1:5" s="81" customFormat="1" ht="20.25" customHeight="1" x14ac:dyDescent="0.25">
      <c r="A23" s="63"/>
      <c r="B23" s="63" t="s">
        <v>543</v>
      </c>
      <c r="C23" s="82"/>
      <c r="D23" s="80"/>
      <c r="E23" s="90">
        <f>'Schedule Ardrahan NS'!F2118</f>
        <v>0</v>
      </c>
    </row>
    <row r="24" spans="1:5" s="81" customFormat="1" ht="20.25" customHeight="1" x14ac:dyDescent="0.25">
      <c r="A24" s="63"/>
      <c r="B24" s="63" t="s">
        <v>544</v>
      </c>
      <c r="C24" s="82"/>
      <c r="D24" s="80"/>
      <c r="E24" s="90">
        <f>'Schedule Ardrahan NS'!F2169</f>
        <v>0</v>
      </c>
    </row>
    <row r="25" spans="1:5" s="81" customFormat="1" ht="20.25" customHeight="1" x14ac:dyDescent="0.25">
      <c r="A25" s="63"/>
      <c r="B25" s="63" t="s">
        <v>908</v>
      </c>
      <c r="C25" s="82"/>
      <c r="D25" s="80"/>
      <c r="E25" s="90">
        <f>'Schedule Ardrahan NS'!F2619</f>
        <v>0</v>
      </c>
    </row>
    <row r="26" spans="1:5" s="81" customFormat="1" ht="20.25" customHeight="1" x14ac:dyDescent="0.25">
      <c r="A26" s="63"/>
      <c r="B26" s="63" t="s">
        <v>909</v>
      </c>
      <c r="C26" s="82"/>
      <c r="D26" s="80"/>
      <c r="E26" s="90">
        <f>'Schedule Ardrahan NS'!F2819</f>
        <v>0</v>
      </c>
    </row>
    <row r="27" spans="1:5" s="81" customFormat="1" ht="20.25" customHeight="1" x14ac:dyDescent="0.25">
      <c r="A27" s="63"/>
      <c r="B27" s="63" t="s">
        <v>545</v>
      </c>
      <c r="C27" s="82"/>
      <c r="D27" s="80"/>
      <c r="E27" s="90">
        <f>'Schedule Ardrahan NS'!F2919</f>
        <v>0</v>
      </c>
    </row>
    <row r="28" spans="1:5" s="81" customFormat="1" ht="20.25" customHeight="1" x14ac:dyDescent="0.25">
      <c r="A28" s="63"/>
      <c r="B28" s="63" t="s">
        <v>910</v>
      </c>
      <c r="C28" s="82"/>
      <c r="D28" s="80"/>
      <c r="E28" s="90">
        <f>'Schedule Ardrahan NS'!F2969</f>
        <v>0</v>
      </c>
    </row>
    <row r="29" spans="1:5" s="81" customFormat="1" ht="20.25" customHeight="1" x14ac:dyDescent="0.25">
      <c r="A29" s="63"/>
      <c r="B29" s="63" t="s">
        <v>911</v>
      </c>
      <c r="C29" s="82"/>
      <c r="D29" s="80"/>
      <c r="E29" s="91">
        <f>'Schedule Ardrahan NS'!F3019</f>
        <v>0</v>
      </c>
    </row>
    <row r="30" spans="1:5" s="81" customFormat="1" ht="20.25" customHeight="1" x14ac:dyDescent="0.25">
      <c r="A30" s="63"/>
      <c r="B30" s="63"/>
      <c r="C30" s="63"/>
      <c r="D30" s="80"/>
      <c r="E30" s="90"/>
    </row>
    <row r="31" spans="1:5" s="81" customFormat="1" ht="23.25" customHeight="1" x14ac:dyDescent="0.25">
      <c r="A31" s="63"/>
      <c r="B31" s="83" t="s">
        <v>29</v>
      </c>
      <c r="C31" s="63"/>
      <c r="D31" s="80"/>
      <c r="E31" s="92"/>
    </row>
    <row r="32" spans="1:5" s="81" customFormat="1" ht="23.25" customHeight="1" thickBot="1" x14ac:dyDescent="0.3">
      <c r="A32" s="63"/>
      <c r="B32" s="84" t="s">
        <v>546</v>
      </c>
      <c r="C32" s="85"/>
      <c r="D32" s="80"/>
      <c r="E32" s="93"/>
    </row>
    <row r="33" spans="1:6" s="81" customFormat="1" ht="24" customHeight="1" thickTop="1" thickBot="1" x14ac:dyDescent="0.3">
      <c r="A33" s="63"/>
      <c r="B33" s="86"/>
      <c r="C33" s="63"/>
      <c r="D33" s="80"/>
      <c r="E33" s="87"/>
    </row>
    <row r="34" spans="1:6" x14ac:dyDescent="0.25">
      <c r="A34" s="58"/>
      <c r="B34" s="59"/>
      <c r="C34" s="60"/>
      <c r="D34" s="61"/>
      <c r="E34" s="62"/>
      <c r="F34" s="63"/>
    </row>
    <row r="35" spans="1:6" ht="32.25" customHeight="1" x14ac:dyDescent="0.3">
      <c r="A35" s="58"/>
      <c r="B35" s="64" t="s">
        <v>306</v>
      </c>
      <c r="C35" s="65"/>
      <c r="D35" s="66"/>
      <c r="E35" s="62"/>
      <c r="F35" s="63"/>
    </row>
    <row r="36" spans="1:6" ht="32.25" customHeight="1" x14ac:dyDescent="0.3">
      <c r="A36" s="58"/>
      <c r="B36" s="64" t="s">
        <v>307</v>
      </c>
      <c r="C36" s="67"/>
      <c r="D36" s="68"/>
      <c r="E36" s="62"/>
      <c r="F36" s="63"/>
    </row>
    <row r="37" spans="1:6" ht="32.25" customHeight="1" x14ac:dyDescent="0.3">
      <c r="A37" s="58"/>
      <c r="B37" s="64" t="s">
        <v>547</v>
      </c>
      <c r="C37" s="67"/>
      <c r="D37" s="68"/>
      <c r="E37" s="62"/>
      <c r="F37" s="63"/>
    </row>
    <row r="38" spans="1:6" ht="32.25" customHeight="1" x14ac:dyDescent="0.3">
      <c r="A38" s="58"/>
      <c r="B38" s="64" t="s">
        <v>548</v>
      </c>
      <c r="C38" s="67"/>
      <c r="D38" s="68"/>
      <c r="E38" s="62"/>
      <c r="F38" s="63"/>
    </row>
    <row r="39" spans="1:6" ht="16.5" thickBot="1" x14ac:dyDescent="0.3">
      <c r="A39" s="58"/>
      <c r="B39" s="69"/>
      <c r="C39" s="70"/>
      <c r="D39" s="71"/>
      <c r="E39" s="62"/>
      <c r="F39" s="63"/>
    </row>
    <row r="40" spans="1:6" x14ac:dyDescent="0.25">
      <c r="B40" s="88"/>
      <c r="C40" s="88"/>
      <c r="F40" s="89"/>
    </row>
    <row r="41" spans="1:6" x14ac:dyDescent="0.25">
      <c r="B41" s="88"/>
      <c r="C41" s="88"/>
      <c r="D41" s="88"/>
      <c r="E41" s="88"/>
      <c r="F41" s="88"/>
    </row>
    <row r="42" spans="1:6" x14ac:dyDescent="0.25">
      <c r="B42" s="88"/>
      <c r="C42" s="88"/>
      <c r="D42" s="88"/>
      <c r="E42" s="88"/>
      <c r="F42" s="88"/>
    </row>
    <row r="43" spans="1:6" x14ac:dyDescent="0.25">
      <c r="B43" s="88"/>
      <c r="C43" s="88"/>
      <c r="D43" s="88"/>
      <c r="E43" s="88"/>
      <c r="F43" s="88"/>
    </row>
    <row r="44" spans="1:6" x14ac:dyDescent="0.25">
      <c r="B44" s="88"/>
      <c r="C44" s="88"/>
      <c r="D44" s="88"/>
      <c r="E44" s="88"/>
      <c r="F44" s="88"/>
    </row>
    <row r="45" spans="1:6" x14ac:dyDescent="0.25">
      <c r="B45" s="88"/>
      <c r="C45" s="88"/>
      <c r="F45" s="88"/>
    </row>
    <row r="46" spans="1:6" x14ac:dyDescent="0.25">
      <c r="B46" s="88"/>
      <c r="C46" s="88"/>
      <c r="F46" s="89"/>
    </row>
    <row r="47" spans="1:6" x14ac:dyDescent="0.25">
      <c r="B47" s="88"/>
    </row>
    <row r="48" spans="1:6" x14ac:dyDescent="0.25">
      <c r="B48" s="88"/>
    </row>
    <row r="49" spans="2:2" x14ac:dyDescent="0.25">
      <c r="B49" s="88"/>
    </row>
  </sheetData>
  <mergeCells count="1">
    <mergeCell ref="A1:F1"/>
  </mergeCells>
  <pageMargins left="0.35433070866141736" right="0.35433070866141736" top="0.19685039370078741" bottom="0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 Ardrahan NS</vt:lpstr>
      <vt:lpstr>Summary</vt:lpstr>
    </vt:vector>
  </TitlesOfParts>
  <Company>Cleary Callanan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Cleary Callanan</dc:creator>
  <cp:lastModifiedBy>Brendan Slevin</cp:lastModifiedBy>
  <cp:lastPrinted>2025-10-20T15:30:44Z</cp:lastPrinted>
  <dcterms:created xsi:type="dcterms:W3CDTF">1998-11-09T21:18:20Z</dcterms:created>
  <dcterms:modified xsi:type="dcterms:W3CDTF">2026-07-10T10:47:17Z</dcterms:modified>
</cp:coreProperties>
</file>